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vanessanunez/Documents/HABITAT MAYO 2026/"/>
    </mc:Choice>
  </mc:AlternateContent>
  <xr:revisionPtr revIDLastSave="0" documentId="8_{DF7079AA-1DD8-AE4C-AE2A-02C8667969B7}" xr6:coauthVersionLast="47" xr6:coauthVersionMax="47" xr10:uidLastSave="{00000000-0000-0000-0000-000000000000}"/>
  <workbookProtection workbookAlgorithmName="SHA-512" workbookHashValue="z8r5kpOdXYmocXt6u31U//CqKjaLmQNHLUwQhf9+mFVYlCKE6U7+4BoYWKlovWDsJdL3rqwn25yTZRToY2iVsg==" workbookSaltValue="EX4CHZHkmIH+ikWapGQLog==" workbookSpinCount="100000" lockStructure="1"/>
  <bookViews>
    <workbookView xWindow="0" yWindow="600" windowWidth="23260" windowHeight="12460" activeTab="1" xr2:uid="{00000000-000D-0000-FFFF-FFFF00000000}"/>
  </bookViews>
  <sheets>
    <sheet name="Parametros" sheetId="1" state="hidden" r:id="rId1"/>
    <sheet name="Plan de Mejoramiento" sheetId="2" r:id="rId2"/>
    <sheet name="KPIs" sheetId="3" state="hidden" r:id="rId3"/>
    <sheet name="Resumenes" sheetId="4" state="hidden" r:id="rId4"/>
    <sheet name="Dashboard" sheetId="5" state="hidden" r:id="rId5"/>
  </sheets>
  <definedNames>
    <definedName name="_xlnm._FilterDatabase" localSheetId="1" hidden="1">'Plan de Mejoramiento'!$A$4:$AA$57</definedName>
    <definedName name="_xlnm.Print_Area" localSheetId="1">'Plan de Mejoramiento'!$A$1:$AJ$12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4" l="1"/>
  <c r="E4" i="4"/>
  <c r="E5" i="4"/>
  <c r="E6" i="4"/>
  <c r="E7" i="4"/>
  <c r="E8" i="4"/>
  <c r="E9" i="4"/>
  <c r="E10" i="4"/>
  <c r="B3" i="4"/>
  <c r="B4" i="4"/>
  <c r="B5" i="4"/>
  <c r="B6" i="4"/>
  <c r="B7" i="4"/>
  <c r="B8" i="4"/>
  <c r="B9" i="4"/>
  <c r="B10" i="4"/>
  <c r="B2" i="4"/>
  <c r="B3" i="5"/>
  <c r="E2" i="4"/>
  <c r="B6" i="3"/>
  <c r="B5" i="3"/>
  <c r="B4" i="3"/>
  <c r="B3" i="3"/>
  <c r="B2" i="3"/>
  <c r="AA57" i="2"/>
  <c r="Z57" i="2"/>
  <c r="Y57" i="2"/>
  <c r="AA56" i="2"/>
  <c r="Z56" i="2"/>
  <c r="Y56" i="2"/>
  <c r="AA55" i="2"/>
  <c r="Z55" i="2"/>
  <c r="Y55" i="2"/>
  <c r="AA54" i="2"/>
  <c r="Z54" i="2"/>
  <c r="Y54" i="2"/>
  <c r="AA53" i="2"/>
  <c r="Z53" i="2"/>
  <c r="Y53" i="2"/>
  <c r="AA52" i="2"/>
  <c r="Z52" i="2"/>
  <c r="Y52" i="2"/>
  <c r="AA51" i="2"/>
  <c r="Z51" i="2"/>
  <c r="Y51" i="2"/>
  <c r="AA50" i="2"/>
  <c r="Z50" i="2"/>
  <c r="Y50" i="2"/>
  <c r="AA49" i="2"/>
  <c r="Z49" i="2"/>
  <c r="Y49" i="2"/>
  <c r="AA48" i="2"/>
  <c r="Z48" i="2"/>
  <c r="Y48" i="2"/>
  <c r="AA47" i="2"/>
  <c r="Z47" i="2"/>
  <c r="Y47" i="2"/>
  <c r="AA46" i="2"/>
  <c r="Z46" i="2"/>
  <c r="Y46" i="2"/>
  <c r="AA45" i="2"/>
  <c r="Z45" i="2"/>
  <c r="Y45" i="2"/>
  <c r="AA44" i="2"/>
  <c r="Z44" i="2"/>
  <c r="Y44" i="2"/>
  <c r="AA43" i="2"/>
  <c r="Z43" i="2"/>
  <c r="Y43" i="2"/>
  <c r="AA42" i="2"/>
  <c r="Z42" i="2"/>
  <c r="Y42" i="2"/>
  <c r="AA41" i="2"/>
  <c r="Z41" i="2"/>
  <c r="Y41" i="2"/>
  <c r="AA40" i="2"/>
  <c r="Z40" i="2"/>
  <c r="Y40" i="2"/>
  <c r="AA39" i="2"/>
  <c r="Z39" i="2"/>
  <c r="Y39" i="2"/>
  <c r="AA38" i="2"/>
  <c r="Z38" i="2"/>
  <c r="Y38" i="2"/>
  <c r="AA37" i="2"/>
  <c r="Z37" i="2"/>
  <c r="Y37" i="2"/>
  <c r="AA36" i="2"/>
  <c r="Z36" i="2"/>
  <c r="Y36" i="2"/>
  <c r="AA35" i="2"/>
  <c r="Z35" i="2"/>
  <c r="Y35" i="2"/>
  <c r="AA34" i="2"/>
  <c r="Z34" i="2"/>
  <c r="Y34" i="2"/>
  <c r="AA33" i="2"/>
  <c r="Z33" i="2"/>
  <c r="Y33" i="2"/>
  <c r="AA32" i="2"/>
  <c r="Z32" i="2"/>
  <c r="Y32" i="2"/>
  <c r="AA31" i="2"/>
  <c r="Z31" i="2"/>
  <c r="Y31" i="2"/>
  <c r="AA30" i="2"/>
  <c r="Z30" i="2"/>
  <c r="Y30" i="2"/>
  <c r="AA29" i="2"/>
  <c r="Z29" i="2"/>
  <c r="Y29" i="2"/>
  <c r="AA28" i="2"/>
  <c r="Z28" i="2"/>
  <c r="Y28" i="2"/>
  <c r="AA27" i="2"/>
  <c r="Z27" i="2"/>
  <c r="Y27" i="2"/>
  <c r="AA26" i="2"/>
  <c r="Z26" i="2"/>
  <c r="Y26" i="2"/>
  <c r="AA25" i="2"/>
  <c r="Z25" i="2"/>
  <c r="Y25" i="2"/>
  <c r="AA24" i="2"/>
  <c r="Z24" i="2"/>
  <c r="Y24" i="2"/>
  <c r="AA23" i="2"/>
  <c r="Z23" i="2"/>
  <c r="Y23" i="2"/>
  <c r="AA22" i="2"/>
  <c r="Z22" i="2"/>
  <c r="Y22" i="2"/>
  <c r="AA21" i="2"/>
  <c r="Z21" i="2"/>
  <c r="Y21" i="2"/>
  <c r="AA20" i="2"/>
  <c r="Z20" i="2"/>
  <c r="Y20" i="2"/>
  <c r="AA19" i="2"/>
  <c r="Z19" i="2"/>
  <c r="Y19" i="2"/>
  <c r="AA18" i="2"/>
  <c r="Z18" i="2"/>
  <c r="Y18" i="2"/>
  <c r="AA17" i="2"/>
  <c r="Z17" i="2"/>
  <c r="Y17" i="2"/>
  <c r="AA16" i="2"/>
  <c r="Z16" i="2"/>
  <c r="Y16" i="2"/>
  <c r="AA15" i="2"/>
  <c r="Z15" i="2"/>
  <c r="Y15" i="2"/>
  <c r="AA14" i="2"/>
  <c r="Z14" i="2"/>
  <c r="Y14" i="2"/>
  <c r="AA13" i="2"/>
  <c r="Z13" i="2"/>
  <c r="Y13" i="2"/>
  <c r="AA12" i="2"/>
  <c r="Z12" i="2"/>
  <c r="Y12" i="2"/>
  <c r="AA11" i="2"/>
  <c r="Z11" i="2"/>
  <c r="Y11" i="2"/>
  <c r="AA10" i="2"/>
  <c r="Z10" i="2"/>
  <c r="Y10" i="2"/>
  <c r="AA9" i="2"/>
  <c r="Z9" i="2"/>
  <c r="Y9" i="2"/>
  <c r="AA8" i="2"/>
  <c r="Z8" i="2"/>
  <c r="Y8" i="2"/>
  <c r="AA7" i="2"/>
  <c r="Z7" i="2"/>
  <c r="Y7" i="2"/>
  <c r="B8" i="3" l="1"/>
  <c r="B5" i="5" s="1"/>
  <c r="B9" i="3"/>
  <c r="B6" i="5" s="1"/>
  <c r="B10" i="3"/>
  <c r="B7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Miguel Angel Pardo Mateus</author>
  </authors>
  <commentList>
    <comment ref="A4" authorId="0" shapeId="0" xr:uid="{C937C2B7-BA05-4969-8138-5CE6A8C4834B}">
      <text>
        <r>
          <rPr>
            <b/>
            <sz val="12"/>
            <color indexed="81"/>
            <rFont val="Tahoma"/>
            <family val="2"/>
          </rPr>
          <t>Seleccione de la liste el tipo de plan.</t>
        </r>
      </text>
    </comment>
    <comment ref="B4" authorId="0" shapeId="0" xr:uid="{22F715D5-0CD6-4F52-BD56-E4151754E3B6}">
      <text>
        <r>
          <rPr>
            <b/>
            <sz val="12"/>
            <color indexed="81"/>
            <rFont val="Tahoma"/>
            <family val="2"/>
          </rPr>
          <t>Seleccione de la lista el tipo de resultado.</t>
        </r>
      </text>
    </comment>
    <comment ref="C4" authorId="0" shapeId="0" xr:uid="{36AF698D-4D70-4ED0-94BE-9D53E95D005C}">
      <text>
        <r>
          <rPr>
            <b/>
            <sz val="12"/>
            <color indexed="81"/>
            <rFont val="Tahoma"/>
            <family val="2"/>
          </rPr>
          <t>Campo diligenciado por la Oficina de Control Interno.</t>
        </r>
      </text>
    </comment>
    <comment ref="E5" authorId="0" shapeId="0" xr:uid="{4BEC52CC-9BE0-4F52-8803-F5F26880B2AB}">
      <text>
        <r>
          <rPr>
            <b/>
            <sz val="12"/>
            <color rgb="FF000000"/>
            <rFont val="Tahoma"/>
            <family val="2"/>
          </rPr>
          <t>Realice el análisis de causas y consigne el resultado. Puede soportar el análisis en aquellas causas que se revelaron en el informe que da origen al hallazgo.</t>
        </r>
      </text>
    </comment>
    <comment ref="F5" authorId="0" shapeId="0" xr:uid="{EAA275DB-FD1E-4FFA-AF79-E9FF3B97A5B1}">
      <text>
        <r>
          <rPr>
            <b/>
            <sz val="12"/>
            <color rgb="FF000000"/>
            <rFont val="Tahoma"/>
            <family val="2"/>
          </rPr>
          <t>Realice el análisis de los efectos reales o potenciales y consigne el resultado. Puede soportar el análisis en los efectos que e revelaron en el informe que da origen al hallazgo.</t>
        </r>
      </text>
    </comment>
    <comment ref="G5" authorId="0" shapeId="0" xr:uid="{1FA633DB-EFBB-4D76-9BA6-566C78EA3658}">
      <text>
        <r>
          <rPr>
            <b/>
            <sz val="12"/>
            <color rgb="FF000000"/>
            <rFont val="Tahoma"/>
            <family val="2"/>
          </rPr>
          <t>Campo diligenciado por la Oficina de Control Interno.</t>
        </r>
      </text>
    </comment>
    <comment ref="H5" authorId="0" shapeId="0" xr:uid="{1E647A6E-FD31-447D-BD38-094B39957053}">
      <text>
        <r>
          <rPr>
            <b/>
            <sz val="12"/>
            <color indexed="81"/>
            <rFont val="Tahoma"/>
            <family val="2"/>
          </rPr>
          <t>Campo diligenciado por la Oficina de Control Interno.</t>
        </r>
      </text>
    </comment>
    <comment ref="I5" authorId="0" shapeId="0" xr:uid="{98B4BED2-DBD3-4EB9-9738-AE100710850F}">
      <text>
        <r>
          <rPr>
            <b/>
            <sz val="12"/>
            <color rgb="FF000000"/>
            <rFont val="Tahoma"/>
            <family val="2"/>
          </rPr>
          <t xml:space="preserve">De acuerdo con el análisis de causas realizado, determine las acciones a ejecutar para subsanar las causas identificadas. Si se propone más de una acción para el mismo hallazgo, copie la fila y péguela secuencialmente tantas veces como acciones se establezcan.
</t>
        </r>
        <r>
          <rPr>
            <b/>
            <sz val="12"/>
            <color rgb="FF000000"/>
            <rFont val="Tahoma"/>
            <family val="2"/>
          </rPr>
          <t>Redacte cada acción como una instrucción concreta, orientada a un único resultado verificable, utilizando verbos en infinitivo,  evitando términos genéricos y evite condicionamientos o propósitos generales. Anteponga a cada acción el numero respectico: 1. , 3., 3.,...</t>
        </r>
      </text>
    </comment>
    <comment ref="J5" authorId="0" shapeId="0" xr:uid="{A5A97275-B273-4A5E-84A1-B484C3CD7B35}">
      <text>
        <r>
          <rPr>
            <b/>
            <sz val="12"/>
            <color indexed="81"/>
            <rFont val="Tahoma"/>
            <family val="2"/>
          </rPr>
          <t>Seleccione de la lista la tipología de la acción planteada.</t>
        </r>
      </text>
    </comment>
    <comment ref="K5" authorId="0" shapeId="0" xr:uid="{97C71683-7EDC-411D-A87C-ED8D2FA9F228}">
      <text>
        <r>
          <rPr>
            <b/>
            <sz val="12"/>
            <color indexed="81"/>
            <rFont val="Tahoma"/>
            <family val="2"/>
          </rPr>
          <t>Consigne la meta en cifras porcentuales o en unidades específicas a lograr.</t>
        </r>
      </text>
    </comment>
    <comment ref="L5" authorId="0" shapeId="0" xr:uid="{1392D2B6-1457-4101-847F-3BFC3CF56D1D}">
      <text>
        <r>
          <rPr>
            <b/>
            <sz val="12"/>
            <color rgb="FF000000"/>
            <rFont val="Tahoma"/>
            <family val="2"/>
          </rPr>
          <t>Defina un indicador específico, medible y relevante que permita evaluar objetivamente el progreso y los resultados de la acción planteada.</t>
        </r>
      </text>
    </comment>
    <comment ref="P5" authorId="0" shapeId="0" xr:uid="{1787108F-5A7B-44C5-9275-704B2779C7DD}">
      <text>
        <r>
          <rPr>
            <b/>
            <sz val="12"/>
            <color indexed="81"/>
            <rFont val="Tahoma"/>
            <family val="2"/>
          </rPr>
          <t>Determine la fecha de inicio de la acción. Formato dd/mm/aa</t>
        </r>
      </text>
    </comment>
    <comment ref="Q5" authorId="0" shapeId="0" xr:uid="{9616F64B-380C-4EC1-B980-E7D33125F8F4}">
      <text>
        <r>
          <rPr>
            <b/>
            <sz val="12"/>
            <color indexed="81"/>
            <rFont val="Tahoma"/>
            <family val="2"/>
          </rPr>
          <t xml:space="preserve">Determine la fecha de culminación de la acción. Formato dd/mm/aa. </t>
        </r>
      </text>
    </comment>
    <comment ref="R5" authorId="0" shapeId="0" xr:uid="{D497ADF4-B5A2-4EBA-8A7E-3A011A8A88D6}">
      <text>
        <r>
          <rPr>
            <b/>
            <sz val="12"/>
            <color indexed="81"/>
            <rFont val="Tahoma"/>
            <family val="2"/>
          </rPr>
          <t>Campo diligenciado por la Oficina de Control Interno. Formato dd/mm/aa.</t>
        </r>
      </text>
    </comment>
    <comment ref="S5" authorId="0" shapeId="0" xr:uid="{F9720DCB-5C69-4666-847C-504D609C058D}">
      <text>
        <r>
          <rPr>
            <b/>
            <sz val="12"/>
            <color indexed="81"/>
            <rFont val="Tahoma"/>
            <family val="2"/>
          </rPr>
          <t>Campo diligenciado por la Oficina de Control Interno. Cuantifique el nivel porcentual de avance de acuerdo con el indicador planteado, evidencia y resultado.</t>
        </r>
      </text>
    </comment>
    <comment ref="T5" authorId="0" shapeId="0" xr:uid="{3E616728-35CD-4487-A621-7D809B8478B8}">
      <text>
        <r>
          <rPr>
            <b/>
            <sz val="12"/>
            <color indexed="81"/>
            <rFont val="Tahoma"/>
            <family val="2"/>
          </rPr>
          <t>Campo diligenciado por la Oficina de Control Interno. Seleccione de la lista el estado de la acción de acuerdo con los datos de las columnas P, Q, R, W y X.</t>
        </r>
      </text>
    </comment>
    <comment ref="U5" authorId="0" shapeId="0" xr:uid="{6B827AC6-17CA-44AF-AE79-CD21552F800C}">
      <text>
        <r>
          <rPr>
            <b/>
            <sz val="12"/>
            <color indexed="81"/>
            <rFont val="Tahoma"/>
            <family val="2"/>
          </rPr>
          <t>Campo diligenciado por la Oficina de Control Interno. Seleccione de la lista el nivel de riesgo de acuerdo con el estado de la acción.</t>
        </r>
      </text>
    </comment>
    <comment ref="V5" authorId="0" shapeId="0" xr:uid="{3FAAF62D-B96B-45E5-ADEB-CD733F81FF05}">
      <text>
        <r>
          <rPr>
            <b/>
            <sz val="12"/>
            <color indexed="81"/>
            <rFont val="Tahoma"/>
            <family val="2"/>
          </rPr>
          <t>Campo diligenciado por la Oficina de Control Interno. Seleccione de la lista el impacto del riesgo de acuerdo con el estado de la acción.</t>
        </r>
      </text>
    </comment>
    <comment ref="W5" authorId="0" shapeId="0" xr:uid="{C3630609-2FF5-4FDF-9FCB-77F8CFB27321}">
      <text>
        <r>
          <rPr>
            <b/>
            <sz val="12"/>
            <color indexed="81"/>
            <rFont val="Tahoma"/>
            <family val="2"/>
          </rPr>
          <t>Campo diligenciado por la Oficina de Control Interno. Enliste todas las evidencias aportadas por la dependencia responsable de la ejecución dela acción incluyendo el medio de entrega.</t>
        </r>
      </text>
    </comment>
    <comment ref="X5" authorId="0" shapeId="0" xr:uid="{BE7F5C3D-7F4C-4DC9-88B9-0D5292CA0EDE}">
      <text>
        <r>
          <rPr>
            <b/>
            <sz val="12"/>
            <color indexed="81"/>
            <rFont val="Tahoma"/>
            <family val="2"/>
          </rPr>
          <t>Campo diligenciado por la Oficina de Control Interno. Identifique lo siguiente: Ubicación de las Evidencias, Valoración de las Evidencias, Concepto, Salvedades, Observaciones, Recomendaciones</t>
        </r>
      </text>
    </comment>
    <comment ref="Y5" authorId="0" shapeId="0" xr:uid="{B05A5188-31C6-452C-8330-5C21DC4256C4}">
      <text>
        <r>
          <rPr>
            <b/>
            <sz val="12"/>
            <color indexed="81"/>
            <rFont val="Tahoma"/>
            <family val="2"/>
          </rPr>
          <t>No diligencie este campo. El cálculo es automático.</t>
        </r>
      </text>
    </comment>
    <comment ref="Z5" authorId="0" shapeId="0" xr:uid="{0AA47A71-2232-4C65-AAD6-E72D02262E0E}">
      <text>
        <r>
          <rPr>
            <b/>
            <sz val="12"/>
            <color indexed="81"/>
            <rFont val="Tahoma"/>
            <family val="2"/>
          </rPr>
          <t>No diligencie este campo. El cálculo es automático.</t>
        </r>
      </text>
    </comment>
    <comment ref="AA5" authorId="0" shapeId="0" xr:uid="{1F34AC99-AFA1-4612-A03D-69D357D20731}">
      <text>
        <r>
          <rPr>
            <b/>
            <sz val="12"/>
            <color indexed="81"/>
            <rFont val="Tahoma"/>
            <family val="2"/>
          </rPr>
          <t>No diligencie este campo. El cálculo es automático.</t>
        </r>
      </text>
    </comment>
    <comment ref="AB5" authorId="0" shapeId="0" xr:uid="{18F384B6-CBBB-49B9-A71A-228EE9DB6C38}">
      <text>
        <r>
          <rPr>
            <b/>
            <sz val="12"/>
            <color indexed="81"/>
            <rFont val="Tahoma"/>
            <family val="2"/>
          </rPr>
          <t>No diligencie este campo. El cálculo es automático.</t>
        </r>
      </text>
    </comment>
    <comment ref="AC5" authorId="0" shapeId="0" xr:uid="{00598BAE-E7C8-4900-A726-143DDBFEC865}">
      <text>
        <r>
          <rPr>
            <b/>
            <sz val="12"/>
            <color indexed="81"/>
            <rFont val="Tahoma"/>
            <family val="2"/>
          </rPr>
          <t>No diligencie este campo. El cálculo es automático.</t>
        </r>
      </text>
    </comment>
    <comment ref="AD5" authorId="0" shapeId="0" xr:uid="{184D1D91-80B4-429E-87E3-AFCDEFEC3D63}">
      <text>
        <r>
          <rPr>
            <b/>
            <sz val="12"/>
            <color indexed="81"/>
            <rFont val="Tahoma"/>
            <family val="2"/>
          </rPr>
          <t>Campo diligenciado por la Oficina de Control Interno. Seleccione de la lista la opción correspondiente.</t>
        </r>
      </text>
    </comment>
    <comment ref="AE5" authorId="0" shapeId="0" xr:uid="{80939EEB-D081-4633-AFC5-F5D11D86D70C}">
      <text>
        <r>
          <rPr>
            <b/>
            <sz val="12"/>
            <color indexed="81"/>
            <rFont val="Tahoma"/>
            <family val="2"/>
          </rPr>
          <t>Campo diligenciado por la Oficina de Control Interno. Seleccione de la lista la opción correspondiente.</t>
        </r>
      </text>
    </comment>
    <comment ref="AF5" authorId="0" shapeId="0" xr:uid="{3134DE94-55A5-4C86-9C35-1E430AC7FF82}">
      <text>
        <r>
          <rPr>
            <b/>
            <sz val="12"/>
            <color indexed="81"/>
            <rFont val="Tahoma"/>
            <family val="2"/>
          </rPr>
          <t>Campo diligenciado por la Oficina de Control Interno. Seleccione de la lista la opción correspondiente.</t>
        </r>
      </text>
    </comment>
    <comment ref="AG5" authorId="0" shapeId="0" xr:uid="{430D4FA7-8B3D-44A7-8A53-310BD1E65571}">
      <text>
        <r>
          <rPr>
            <b/>
            <sz val="12"/>
            <color indexed="81"/>
            <rFont val="Tahoma"/>
            <family val="2"/>
          </rPr>
          <t>Campo diligenciado por la Oficina de Control Interno. Seleccione de la lista la opción correspondiente.</t>
        </r>
      </text>
    </comment>
    <comment ref="AH5" authorId="0" shapeId="0" xr:uid="{977B024E-B5A1-4F44-B958-30437E15708F}">
      <text>
        <r>
          <rPr>
            <b/>
            <sz val="12"/>
            <color indexed="81"/>
            <rFont val="Tahoma"/>
            <family val="2"/>
          </rPr>
          <t>Campo diligenciado por la Oficina de Control Interno. Seleccione de la lista la opción correspondiente.</t>
        </r>
      </text>
    </comment>
    <comment ref="AI5" authorId="0" shapeId="0" xr:uid="{D0B3FCA1-4380-43E8-803F-4DCF85E7BCC2}">
      <text>
        <r>
          <rPr>
            <b/>
            <sz val="12"/>
            <color indexed="81"/>
            <rFont val="Tahoma"/>
            <family val="2"/>
          </rPr>
          <t>No diligencie este campo. El cálculo es automático.</t>
        </r>
      </text>
    </comment>
    <comment ref="AJ5" authorId="0" shapeId="0" xr:uid="{6235495E-0811-4C09-A5E1-4598DA05671E}">
      <text>
        <r>
          <rPr>
            <b/>
            <sz val="12"/>
            <color indexed="81"/>
            <rFont val="Tahoma"/>
            <family val="2"/>
          </rPr>
          <t>No diligencie este campo. El cálculo es automático.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7" authorId="0" shapeId="0" xr:uid="{00000000-0006-0000-0200-000001000000}">
      <text>
        <r>
          <rPr>
            <sz val="8"/>
            <color indexed="81"/>
            <rFont val="Tahoma"/>
            <family val="2"/>
          </rPr>
          <t>Porcentaje de acciones con estado 'Cumplido' sobre el total.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<sst xmlns="http://schemas.openxmlformats.org/spreadsheetml/2006/main" count="203" uniqueCount="155">
  <si>
    <t>Lista_Fuente</t>
  </si>
  <si>
    <t>Lista_Estado</t>
  </si>
  <si>
    <t>En proceso</t>
  </si>
  <si>
    <t>Rezago</t>
  </si>
  <si>
    <t>Lista_Riesgo</t>
  </si>
  <si>
    <t>Alto</t>
  </si>
  <si>
    <t>Medio</t>
  </si>
  <si>
    <t>Bajo</t>
  </si>
  <si>
    <t>Lista_Impacto</t>
  </si>
  <si>
    <t>Peso_Riesgo</t>
  </si>
  <si>
    <t>Peso</t>
  </si>
  <si>
    <t>Peso_Impacto</t>
  </si>
  <si>
    <t>Umbral_proximo_vencer_dias</t>
  </si>
  <si>
    <t>ID</t>
  </si>
  <si>
    <t>% Avance</t>
  </si>
  <si>
    <t>Riesgo (Alto/Medio/Bajo)</t>
  </si>
  <si>
    <t>Impacto (Alto/Medio/Bajo)</t>
  </si>
  <si>
    <t>Evidencia</t>
  </si>
  <si>
    <t>Días de rezago</t>
  </si>
  <si>
    <t>Criticidad (Riesgo x Impacto)</t>
  </si>
  <si>
    <t>Indicador</t>
  </si>
  <si>
    <t>Valor</t>
  </si>
  <si>
    <t>Acciones totales</t>
  </si>
  <si>
    <t>Cumplidas</t>
  </si>
  <si>
    <t>No iniciadas</t>
  </si>
  <si>
    <t>% Cumplimiento</t>
  </si>
  <si>
    <t>Acciones críticas (Criticidad&gt;=6 y no cumplidas)</t>
  </si>
  <si>
    <t>Tiempo promedio de rezago (días)</t>
  </si>
  <si>
    <t>Fuente</t>
  </si>
  <si>
    <t>Total</t>
  </si>
  <si>
    <t>Estado</t>
  </si>
  <si>
    <t>Tablero de Control - Planes de Mejoramiento</t>
  </si>
  <si>
    <t>KPI Clave: % Cumplimiento (verde alto, rojo bajo)</t>
  </si>
  <si>
    <t>Acciones críticas (criticidad&gt;=6 y no cumplidas)</t>
  </si>
  <si>
    <t>Próximas a vencer (&lt;=30 días)</t>
  </si>
  <si>
    <t>Cómo usar:</t>
  </si>
  <si>
    <t>1) Ingrese todas las acciones en la hoja 'Base_Datos'. No borre filas, solo añada nuevas hasta 1000.</t>
  </si>
  <si>
    <t>2) Seleccione valores desde las listas desplegables (Fuente, Estado, Riesgo, Impacto).</t>
  </si>
  <si>
    <t>3) Los KPIs y gráficos se actualizan automáticamente con las fórmulas.</t>
  </si>
  <si>
    <t>5) 'Criticidad' se calcula como Riesgo x Impacto (Alto=3, Medio=2, Bajo=1).</t>
  </si>
  <si>
    <t>Contraloría de Bogotá</t>
  </si>
  <si>
    <t>Contraloría General de la República</t>
  </si>
  <si>
    <t>Veeduría Distrital</t>
  </si>
  <si>
    <t>Seguimiento, Evaluación y Auditorías Internas</t>
  </si>
  <si>
    <t>Auditorías Externas</t>
  </si>
  <si>
    <t xml:space="preserve">Secretaría General </t>
  </si>
  <si>
    <t>Archivo de Bogotá</t>
  </si>
  <si>
    <t>Autoevluación</t>
  </si>
  <si>
    <t>Otros</t>
  </si>
  <si>
    <t>Cumplida</t>
  </si>
  <si>
    <t xml:space="preserve">En Ejecución </t>
  </si>
  <si>
    <t>Rezagada</t>
  </si>
  <si>
    <t>No iniciada</t>
  </si>
  <si>
    <t>Próximo a vencer (&lt;=60 días)</t>
  </si>
  <si>
    <t>Acciones próximas a vencer (&lt;=60 días)</t>
  </si>
  <si>
    <t xml:space="preserve">Modificada </t>
  </si>
  <si>
    <t>Eliminada</t>
  </si>
  <si>
    <t>4) 'Próximo a vencer' marca 'Sí' cuando faltan &lt;= 60 días para la fecha planificada y la acción no está cumplida.</t>
  </si>
  <si>
    <t>Dependencia Responsable</t>
  </si>
  <si>
    <t>Fecha de Inicio</t>
  </si>
  <si>
    <t>Fecha de Cumplimiento</t>
  </si>
  <si>
    <t>Fecha Real de Ejecución</t>
  </si>
  <si>
    <t>Tipo de Hallazgo</t>
  </si>
  <si>
    <t>Alertas y Riesgos</t>
  </si>
  <si>
    <t>Observación</t>
  </si>
  <si>
    <t>Corrección</t>
  </si>
  <si>
    <t>Hallazgos de Incumplimiento o No Conformidad</t>
  </si>
  <si>
    <t>Oportunidad de Mejora</t>
  </si>
  <si>
    <t>Recomendación</t>
  </si>
  <si>
    <t>Proceso</t>
  </si>
  <si>
    <t>Direccionamiento Estratégico</t>
  </si>
  <si>
    <t xml:space="preserve">Administración del Sistema de Gestión </t>
  </si>
  <si>
    <t>Participación y Relacionamiento con la Ciudadanía</t>
  </si>
  <si>
    <t>Transformación Digital y Gestión Tecnológica</t>
  </si>
  <si>
    <t>Gestión y Producción de Información Sectorial</t>
  </si>
  <si>
    <t>Comunicaciones Públicas y Estratégicas</t>
  </si>
  <si>
    <t>Formulación de Lineamientos, Seguimiento y Evaluación a los Instrumentos del Hábitat</t>
  </si>
  <si>
    <t>Gestión Urbana para  Generación del Hábitat</t>
  </si>
  <si>
    <t>Financiación de Soluciones para el acceso a la Vivienda</t>
  </si>
  <si>
    <t>Promoción y Gestión de Servicios Públicos Domiciliarios y TIC</t>
  </si>
  <si>
    <t>Gestión Territorial del Hábitat</t>
  </si>
  <si>
    <t>Control de Vivienda y Veeduría a las Curadurías</t>
  </si>
  <si>
    <t>Gestión Jurídica</t>
  </si>
  <si>
    <t>Gestión Contractual</t>
  </si>
  <si>
    <t>Gestión de Talento Humano</t>
  </si>
  <si>
    <t>Gestión Financiera</t>
  </si>
  <si>
    <t>Gestión de Bienes, Servicios e Infraestructura</t>
  </si>
  <si>
    <t>Gestión Documental</t>
  </si>
  <si>
    <t>Control Disciplinario</t>
  </si>
  <si>
    <t>Evaluación, Asesoría y Mejoramiento</t>
  </si>
  <si>
    <t>Subsecretaría / Oficina</t>
  </si>
  <si>
    <t>Despacho</t>
  </si>
  <si>
    <t>Oficina Asesora de Comunicaciones</t>
  </si>
  <si>
    <t>Oficina de Control Disciplinario Interno</t>
  </si>
  <si>
    <t>Oficina de Control Interno</t>
  </si>
  <si>
    <t>Subsecretaría de Planeación y Política</t>
  </si>
  <si>
    <t>Subsecretaría de Gestión Financiera</t>
  </si>
  <si>
    <t>Subsecretaría de Coordinación Operativa</t>
  </si>
  <si>
    <t>Subsecretaría de Inspección, Vigilancia y Control de Vivienda</t>
  </si>
  <si>
    <t>Subsecretaria de Gestión Corporativa</t>
  </si>
  <si>
    <t>Subsecretaría Jurídica</t>
  </si>
  <si>
    <t>Subdirección de Información Sectorial</t>
  </si>
  <si>
    <t>Subdirección de Gestión del Suelo</t>
  </si>
  <si>
    <t>Subdirección de Programas y Proyectos</t>
  </si>
  <si>
    <t>Subdirección de Servicios Públicos</t>
  </si>
  <si>
    <t>Subdirección de Recursos Públicos</t>
  </si>
  <si>
    <t>Subdirección de Apoyo a la Construcción</t>
  </si>
  <si>
    <t>Subdirección de Barrios</t>
  </si>
  <si>
    <t>Subdirección de Operaciones</t>
  </si>
  <si>
    <t>Subdirección de Participación y Relaciones con la Comunidad</t>
  </si>
  <si>
    <t>Subdirección de Prevención y Seguimiento</t>
  </si>
  <si>
    <t>Subdirecci´n de Investigaciones y Control de Vivienda</t>
  </si>
  <si>
    <t>Subdirección Financiera</t>
  </si>
  <si>
    <t>Subdirección Administrativa</t>
  </si>
  <si>
    <t>Seguimiento</t>
  </si>
  <si>
    <t>Causas</t>
  </si>
  <si>
    <t>Impacto</t>
  </si>
  <si>
    <t>Tipo de Acción</t>
  </si>
  <si>
    <t>Acción Correctiva</t>
  </si>
  <si>
    <t>Acción de Mejora</t>
  </si>
  <si>
    <t>Acción Preventiva</t>
  </si>
  <si>
    <t>Acción de Mitigación</t>
  </si>
  <si>
    <t>Acción de Contención</t>
  </si>
  <si>
    <t>Incumplida</t>
  </si>
  <si>
    <t>Eficiencia</t>
  </si>
  <si>
    <t>Eficacia</t>
  </si>
  <si>
    <t>Efectividad</t>
  </si>
  <si>
    <t>Tipo de Plan de Mejoramiento</t>
  </si>
  <si>
    <t>Descripción del Resultado</t>
  </si>
  <si>
    <t>Acciones</t>
  </si>
  <si>
    <t>Tipología de la Acción</t>
  </si>
  <si>
    <t>Radicado Plan de Mejoramiento</t>
  </si>
  <si>
    <t>Proceso Responsable</t>
  </si>
  <si>
    <t>Meta</t>
  </si>
  <si>
    <t>La acción se cumplió dentro del tiempo establecido?</t>
  </si>
  <si>
    <t>¿Se cumplieron todas las acciones relacionadas al hallazgo?</t>
  </si>
  <si>
    <t>¿La acción quedó bien documentada?</t>
  </si>
  <si>
    <t>¿Las evidencias son satisfactorias?</t>
  </si>
  <si>
    <t>¿Se superaron las causas y no hay recurrencia?</t>
  </si>
  <si>
    <t>Si</t>
  </si>
  <si>
    <t>No</t>
  </si>
  <si>
    <t>Estado del Hallazgo</t>
  </si>
  <si>
    <t>Radicado Fuente del Resultado</t>
  </si>
  <si>
    <r>
      <rPr>
        <b/>
        <sz val="14"/>
        <rFont val="Times New Roman"/>
        <family val="1"/>
      </rPr>
      <t>CORTE DEL SEGUIMIENTO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UBICACION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VALORACIÓN DE LAS EVIDENCIAS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CONCEPTO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SALVEDADES</t>
    </r>
    <r>
      <rPr>
        <sz val="14"/>
        <rFont val="Times New Roman"/>
        <family val="1"/>
      </rPr>
      <t xml:space="preserve">
</t>
    </r>
    <r>
      <rPr>
        <b/>
        <sz val="14"/>
        <rFont val="Times New Roman"/>
        <family val="1"/>
      </rPr>
      <t>OBSERVACIONES</t>
    </r>
  </si>
  <si>
    <t>FECHA
15/09/2025</t>
  </si>
  <si>
    <t>CÓDIGO
PE01-FO42</t>
  </si>
  <si>
    <t>PLAN DE MEJORAMIENTO</t>
  </si>
  <si>
    <t>VERSIÓN 11</t>
  </si>
  <si>
    <t xml:space="preserve">3-2026-5917 </t>
  </si>
  <si>
    <t>No se cumpliò en su totalidad lo establecido en los Planes de Gestión del Cambio, en el marco de la reestructuración de la SDHT.</t>
  </si>
  <si>
    <t>(# Total de documento actualizados y/o eliminados / # Total documento para actualizació y/o eliminación programados) X 100</t>
  </si>
  <si>
    <t>La necesidad de ejecutar una actualización integral en los documentos del proceso de gestión contractual, orientada a garantizar su estricta alineación metodológica, operativa y normativa con el Sistema Integrado de Gestión (SIG), requirió de un periodo de revisión y ajuste superior al estimado inicialmente en la programación."</t>
  </si>
  <si>
    <t>1.  Posible materialización de incumplimientos frente a los requisitos legales, normativos e institucionales que rigen la función pública y la contratación estatal.
2. Observaciones de no conformidad frente a los requisitos y lineamientos de las normas internacionales ISO adoptadas por la entidad.
3. Exposición a adelantar procesos de selección y gestión contractual utilizando procedimientos, guías o formatos desactualizados, lo que afecta la estandarización y la seguridad jurídica en las actuaciones de la SDHT</t>
  </si>
  <si>
    <t>Depurar, actualizar y crear  los  documentos vigentes del proceso de gestión contractual en el SIG, mediante  un plan de trabajo  concertado de revisión, validación y aprobación que asegure la oportunidad, pertinencia y mejora continua."</t>
  </si>
  <si>
    <t xml:space="preserve">Dirección contratación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</si>
</sst>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2"/>
      <color indexed="81"/>
      <name val="Tahoma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theme="0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rgb="FF000000"/>
      <name val="-webkit-standard"/>
    </font>
    <font>
      <b/>
      <sz val="12"/>
      <color rgb="FF00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D9E1F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center"/>
    </xf>
    <xf numFmtId="9" fontId="0" fillId="0" borderId="0" xfId="0" applyNumberFormat="1"/>
    <xf numFmtId="0" fontId="2" fillId="0" borderId="0" xfId="0" applyFont="1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/>
    <xf numFmtId="16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/>
    <xf numFmtId="0" fontId="7" fillId="0" borderId="1" xfId="0" applyFont="1" applyBorder="1" applyAlignment="1">
      <alignment horizontal="center" vertical="center"/>
    </xf>
    <xf numFmtId="0" fontId="9" fillId="0" borderId="0" xfId="0" applyFont="1"/>
    <xf numFmtId="164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1" fontId="9" fillId="0" borderId="0" xfId="0" applyNumberFormat="1" applyFont="1"/>
    <xf numFmtId="164" fontId="5" fillId="0" borderId="0" xfId="0" applyNumberFormat="1" applyFont="1" applyAlignment="1">
      <alignment horizontal="center"/>
    </xf>
    <xf numFmtId="1" fontId="5" fillId="0" borderId="0" xfId="0" applyNumberFormat="1" applyFont="1"/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7" fillId="5" borderId="4" xfId="0" applyFont="1" applyFill="1" applyBorder="1" applyAlignment="1">
      <alignment horizontal="center" vertical="center" wrapText="1"/>
    </xf>
    <xf numFmtId="9" fontId="7" fillId="5" borderId="4" xfId="0" applyNumberFormat="1" applyFont="1" applyFill="1" applyBorder="1" applyAlignment="1">
      <alignment horizontal="center" vertical="center" wrapText="1"/>
    </xf>
    <xf numFmtId="14" fontId="7" fillId="5" borderId="4" xfId="0" applyNumberFormat="1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</cellXfs>
  <cellStyles count="1">
    <cellStyle name="Normal" xfId="0" builtinId="0"/>
  </cellStyles>
  <dxfs count="16"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/>
      </font>
      <fill>
        <patternFill>
          <bgColor rgb="FFFF0000"/>
        </patternFill>
      </fill>
    </dxf>
    <dxf>
      <font>
        <b/>
      </font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E7E6E6"/>
        </patternFill>
      </fill>
    </dxf>
    <dxf>
      <fill>
        <patternFill>
          <bgColor rgb="FFFFC7CE"/>
        </patternFill>
      </fill>
    </dxf>
    <dxf>
      <fill>
        <patternFill>
          <bgColor rgb="FFFFEB9C"/>
        </patternFill>
      </fill>
    </dxf>
    <dxf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schemas.openxmlformats.org/officeDocument/2006/relationships/worksheet" Target="worksheets/sheet5.xml"/><Relationship Id="rId10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Distribución por Estado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v>Distribución por Estado</c:v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Resumenes!$D$2:$D$5</c:f>
              <c:strCache>
                <c:ptCount val="4"/>
                <c:pt idx="0">
                  <c:v>Cumplida</c:v>
                </c:pt>
                <c:pt idx="1">
                  <c:v>En Ejecución </c:v>
                </c:pt>
                <c:pt idx="2">
                  <c:v>Rezagada</c:v>
                </c:pt>
                <c:pt idx="3">
                  <c:v>No iniciada</c:v>
                </c:pt>
              </c:strCache>
            </c:strRef>
          </c:cat>
          <c:val>
            <c:numRef>
              <c:f>Resumenes!$E$2:$E$5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91-46A8-AC6D-AFF180815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Acciones por Fuente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Acciones por Fuente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Resumenes!$A$2:$A$5</c:f>
              <c:strCache>
                <c:ptCount val="4"/>
                <c:pt idx="0">
                  <c:v>Contraloría de Bogotá</c:v>
                </c:pt>
                <c:pt idx="1">
                  <c:v>Contraloría General de la República</c:v>
                </c:pt>
                <c:pt idx="2">
                  <c:v>Veeduría Distrital</c:v>
                </c:pt>
                <c:pt idx="3">
                  <c:v>Seguimiento, Evaluación y Auditorías Internas</c:v>
                </c:pt>
              </c:strCache>
            </c:strRef>
          </c:cat>
          <c:val>
            <c:numRef>
              <c:f>Resumenes!$B$2:$B$5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0E-4CB2-96D6-2B01FC711A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020001"/>
        <c:axId val="50020002"/>
      </c:barChart>
      <c:catAx>
        <c:axId val="5002000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Fuente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50020002"/>
        <c:crosses val="autoZero"/>
        <c:auto val="1"/>
        <c:lblAlgn val="ctr"/>
        <c:lblOffset val="100"/>
        <c:noMultiLvlLbl val="0"/>
      </c:catAx>
      <c:valAx>
        <c:axId val="5002000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Total de acciones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002000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0</xdr:rowOff>
    </xdr:from>
    <xdr:to>
      <xdr:col>12</xdr:col>
      <xdr:colOff>0</xdr:colOff>
      <xdr:row>19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19</xdr:row>
      <xdr:rowOff>0</xdr:rowOff>
    </xdr:from>
    <xdr:to>
      <xdr:col>12</xdr:col>
      <xdr:colOff>457200</xdr:colOff>
      <xdr:row>36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opLeftCell="C1" workbookViewId="0">
      <selection activeCell="C7" sqref="C7"/>
    </sheetView>
  </sheetViews>
  <sheetFormatPr baseColWidth="10" defaultColWidth="9.1640625" defaultRowHeight="15"/>
  <cols>
    <col min="1" max="1" width="42.83203125" customWidth="1"/>
    <col min="2" max="2" width="26.5" customWidth="1"/>
    <col min="3" max="3" width="59.83203125" customWidth="1"/>
    <col min="4" max="4" width="29.83203125" customWidth="1"/>
    <col min="5" max="5" width="17.83203125" customWidth="1"/>
    <col min="6" max="6" width="22.1640625" customWidth="1"/>
    <col min="7" max="7" width="15.83203125" customWidth="1"/>
    <col min="8" max="8" width="49.5" customWidth="1"/>
    <col min="9" max="10" width="18.5" customWidth="1"/>
    <col min="11" max="11" width="16" customWidth="1"/>
    <col min="12" max="12" width="13.1640625" customWidth="1"/>
    <col min="13" max="13" width="21.5" customWidth="1"/>
    <col min="14" max="14" width="17.1640625" customWidth="1"/>
  </cols>
  <sheetData>
    <row r="1" spans="1:14">
      <c r="A1" s="1" t="s">
        <v>0</v>
      </c>
      <c r="B1" s="1" t="s">
        <v>62</v>
      </c>
      <c r="C1" s="1" t="s">
        <v>1</v>
      </c>
      <c r="D1" s="1" t="s">
        <v>69</v>
      </c>
      <c r="E1" s="1" t="s">
        <v>4</v>
      </c>
      <c r="F1" s="1" t="s">
        <v>90</v>
      </c>
      <c r="G1" s="1" t="s">
        <v>8</v>
      </c>
      <c r="H1" s="1" t="s">
        <v>58</v>
      </c>
      <c r="I1" s="1" t="s">
        <v>9</v>
      </c>
      <c r="J1" s="1" t="s">
        <v>10</v>
      </c>
      <c r="K1" s="1" t="s">
        <v>11</v>
      </c>
      <c r="L1" s="1" t="s">
        <v>10</v>
      </c>
      <c r="M1" s="1" t="s">
        <v>12</v>
      </c>
      <c r="N1" s="1" t="s">
        <v>117</v>
      </c>
    </row>
    <row r="2" spans="1:14">
      <c r="A2" s="6" t="s">
        <v>40</v>
      </c>
      <c r="B2" s="6" t="s">
        <v>67</v>
      </c>
      <c r="C2" s="6" t="s">
        <v>49</v>
      </c>
      <c r="D2" s="6" t="s">
        <v>70</v>
      </c>
      <c r="E2" s="6" t="s">
        <v>5</v>
      </c>
      <c r="F2" t="s">
        <v>91</v>
      </c>
      <c r="G2" s="6" t="s">
        <v>5</v>
      </c>
      <c r="H2" t="s">
        <v>91</v>
      </c>
      <c r="I2" s="6" t="s">
        <v>5</v>
      </c>
      <c r="J2" s="6">
        <v>3</v>
      </c>
      <c r="K2" s="6" t="s">
        <v>5</v>
      </c>
      <c r="L2" s="6">
        <v>3</v>
      </c>
      <c r="M2" s="6">
        <v>60</v>
      </c>
      <c r="N2" t="s">
        <v>65</v>
      </c>
    </row>
    <row r="3" spans="1:14">
      <c r="A3" s="6" t="s">
        <v>41</v>
      </c>
      <c r="B3" s="6" t="s">
        <v>65</v>
      </c>
      <c r="C3" s="6" t="s">
        <v>50</v>
      </c>
      <c r="D3" s="6" t="s">
        <v>71</v>
      </c>
      <c r="E3" s="6" t="s">
        <v>6</v>
      </c>
      <c r="F3" t="s">
        <v>92</v>
      </c>
      <c r="G3" s="6" t="s">
        <v>6</v>
      </c>
      <c r="H3" t="s">
        <v>92</v>
      </c>
      <c r="I3" s="6" t="s">
        <v>6</v>
      </c>
      <c r="J3" s="6">
        <v>2</v>
      </c>
      <c r="K3" s="6" t="s">
        <v>6</v>
      </c>
      <c r="L3" s="6">
        <v>2</v>
      </c>
      <c r="M3" s="6"/>
      <c r="N3" t="s">
        <v>118</v>
      </c>
    </row>
    <row r="4" spans="1:14">
      <c r="A4" s="6" t="s">
        <v>42</v>
      </c>
      <c r="B4" s="6" t="s">
        <v>63</v>
      </c>
      <c r="C4" s="6" t="s">
        <v>51</v>
      </c>
      <c r="D4" s="6" t="s">
        <v>72</v>
      </c>
      <c r="E4" s="6" t="s">
        <v>7</v>
      </c>
      <c r="F4" t="s">
        <v>93</v>
      </c>
      <c r="G4" s="6" t="s">
        <v>7</v>
      </c>
      <c r="H4" t="s">
        <v>93</v>
      </c>
      <c r="I4" s="6" t="s">
        <v>7</v>
      </c>
      <c r="J4" s="6">
        <v>1</v>
      </c>
      <c r="K4" s="6" t="s">
        <v>7</v>
      </c>
      <c r="L4" s="6">
        <v>1</v>
      </c>
      <c r="M4" s="6"/>
      <c r="N4" t="s">
        <v>120</v>
      </c>
    </row>
    <row r="5" spans="1:14">
      <c r="A5" s="6" t="s">
        <v>43</v>
      </c>
      <c r="B5" s="6" t="s">
        <v>64</v>
      </c>
      <c r="C5" s="6" t="s">
        <v>52</v>
      </c>
      <c r="D5" s="6" t="s">
        <v>73</v>
      </c>
      <c r="E5" s="6"/>
      <c r="F5" t="s">
        <v>94</v>
      </c>
      <c r="G5" s="6"/>
      <c r="H5" t="s">
        <v>94</v>
      </c>
      <c r="I5" s="6"/>
      <c r="J5" s="6"/>
      <c r="K5" s="6"/>
      <c r="L5" s="6"/>
      <c r="M5" s="6"/>
      <c r="N5" t="s">
        <v>119</v>
      </c>
    </row>
    <row r="6" spans="1:14">
      <c r="A6" s="6" t="s">
        <v>44</v>
      </c>
      <c r="B6" s="6" t="s">
        <v>66</v>
      </c>
      <c r="C6" s="6" t="s">
        <v>123</v>
      </c>
      <c r="D6" s="6" t="s">
        <v>74</v>
      </c>
      <c r="E6" s="6"/>
      <c r="F6" t="s">
        <v>95</v>
      </c>
      <c r="G6" s="6"/>
      <c r="H6" t="s">
        <v>95</v>
      </c>
      <c r="I6" s="6"/>
      <c r="J6" s="6"/>
      <c r="K6" s="6"/>
      <c r="L6" s="6"/>
      <c r="M6" s="6"/>
      <c r="N6" t="s">
        <v>121</v>
      </c>
    </row>
    <row r="7" spans="1:14">
      <c r="A7" s="6" t="s">
        <v>45</v>
      </c>
      <c r="B7" s="6" t="s">
        <v>68</v>
      </c>
      <c r="C7" s="6" t="s">
        <v>55</v>
      </c>
      <c r="D7" s="6" t="s">
        <v>75</v>
      </c>
      <c r="E7" s="6"/>
      <c r="F7" t="s">
        <v>96</v>
      </c>
      <c r="G7" s="6"/>
      <c r="H7" t="s">
        <v>96</v>
      </c>
      <c r="I7" s="6"/>
      <c r="J7" s="6"/>
      <c r="K7" s="6"/>
      <c r="L7" s="6"/>
      <c r="M7" s="6"/>
      <c r="N7" t="s">
        <v>122</v>
      </c>
    </row>
    <row r="8" spans="1:14">
      <c r="A8" s="6" t="s">
        <v>46</v>
      </c>
      <c r="B8" s="6"/>
      <c r="C8" s="6" t="s">
        <v>56</v>
      </c>
      <c r="D8" s="6" t="s">
        <v>76</v>
      </c>
      <c r="E8" s="6"/>
      <c r="F8" t="s">
        <v>97</v>
      </c>
      <c r="G8" s="6"/>
      <c r="H8" t="s">
        <v>97</v>
      </c>
      <c r="I8" s="6"/>
      <c r="J8" s="6"/>
      <c r="K8" s="6"/>
      <c r="L8" s="6"/>
      <c r="M8" s="6"/>
    </row>
    <row r="9" spans="1:14">
      <c r="A9" s="6" t="s">
        <v>47</v>
      </c>
      <c r="B9" s="6"/>
      <c r="C9" s="6"/>
      <c r="D9" s="6" t="s">
        <v>77</v>
      </c>
      <c r="E9" s="6"/>
      <c r="F9" t="s">
        <v>98</v>
      </c>
      <c r="G9" s="6"/>
      <c r="H9" t="s">
        <v>98</v>
      </c>
      <c r="I9" s="6"/>
      <c r="J9" s="6"/>
      <c r="K9" s="6"/>
      <c r="L9" s="6"/>
      <c r="M9" s="6"/>
    </row>
    <row r="10" spans="1:14">
      <c r="A10" s="6" t="s">
        <v>48</v>
      </c>
      <c r="B10" s="6"/>
      <c r="C10" s="6"/>
      <c r="D10" s="6" t="s">
        <v>78</v>
      </c>
      <c r="E10" s="6"/>
      <c r="F10" t="s">
        <v>99</v>
      </c>
      <c r="G10" s="6"/>
      <c r="H10" t="s">
        <v>99</v>
      </c>
      <c r="I10" s="6"/>
      <c r="J10" s="6"/>
      <c r="K10" s="6"/>
      <c r="L10" s="6"/>
      <c r="M10" s="6"/>
    </row>
    <row r="11" spans="1:14">
      <c r="D11" s="6" t="s">
        <v>79</v>
      </c>
      <c r="F11" t="s">
        <v>100</v>
      </c>
      <c r="H11" t="s">
        <v>100</v>
      </c>
    </row>
    <row r="12" spans="1:14">
      <c r="D12" s="6" t="s">
        <v>80</v>
      </c>
      <c r="H12" t="s">
        <v>101</v>
      </c>
    </row>
    <row r="13" spans="1:14">
      <c r="A13" s="6" t="s">
        <v>139</v>
      </c>
      <c r="D13" s="6" t="s">
        <v>81</v>
      </c>
      <c r="H13" t="s">
        <v>102</v>
      </c>
    </row>
    <row r="14" spans="1:14">
      <c r="A14" s="6" t="s">
        <v>140</v>
      </c>
      <c r="D14" s="6" t="s">
        <v>82</v>
      </c>
      <c r="H14" t="s">
        <v>103</v>
      </c>
    </row>
    <row r="15" spans="1:14">
      <c r="D15" s="6" t="s">
        <v>83</v>
      </c>
      <c r="H15" t="s">
        <v>104</v>
      </c>
    </row>
    <row r="16" spans="1:14">
      <c r="D16" s="6" t="s">
        <v>84</v>
      </c>
      <c r="H16" t="s">
        <v>105</v>
      </c>
    </row>
    <row r="17" spans="4:8">
      <c r="D17" s="6" t="s">
        <v>85</v>
      </c>
      <c r="H17" t="s">
        <v>106</v>
      </c>
    </row>
    <row r="18" spans="4:8">
      <c r="D18" s="6" t="s">
        <v>86</v>
      </c>
      <c r="H18" t="s">
        <v>107</v>
      </c>
    </row>
    <row r="19" spans="4:8">
      <c r="D19" s="6" t="s">
        <v>87</v>
      </c>
      <c r="H19" t="s">
        <v>108</v>
      </c>
    </row>
    <row r="20" spans="4:8">
      <c r="D20" s="6" t="s">
        <v>88</v>
      </c>
      <c r="H20" t="s">
        <v>109</v>
      </c>
    </row>
    <row r="21" spans="4:8">
      <c r="D21" s="6" t="s">
        <v>89</v>
      </c>
      <c r="H21" t="s">
        <v>110</v>
      </c>
    </row>
    <row r="22" spans="4:8">
      <c r="H22" t="s">
        <v>111</v>
      </c>
    </row>
    <row r="23" spans="4:8">
      <c r="H23" t="s">
        <v>112</v>
      </c>
    </row>
    <row r="24" spans="4:8">
      <c r="H24" t="s">
        <v>113</v>
      </c>
    </row>
  </sheetData>
  <sheetProtection algorithmName="SHA-512" hashValue="XfmQGyOz27RxwwdJ2OLmNQ9EfJktx0edTaMqTwg3bsuCRkHIh8XjPxSVa9Zh7xUuiJINcIl2yyiV7jb4MYmssA==" saltValue="R7auIfP0vaC8Sl1dbSnjq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57"/>
  <sheetViews>
    <sheetView showGridLines="0" tabSelected="1" topLeftCell="A2" zoomScale="85" zoomScaleNormal="85" zoomScaleSheetLayoutView="100" workbookViewId="0">
      <selection activeCell="A5" sqref="A5"/>
    </sheetView>
  </sheetViews>
  <sheetFormatPr baseColWidth="10" defaultColWidth="9.1640625" defaultRowHeight="18"/>
  <cols>
    <col min="1" max="1" width="42.5" style="7" customWidth="1"/>
    <col min="2" max="2" width="29.5" style="7" customWidth="1"/>
    <col min="3" max="3" width="32.83203125" style="7" customWidth="1"/>
    <col min="4" max="4" width="44.1640625" style="7" customWidth="1"/>
    <col min="5" max="5" width="35.1640625" style="7" customWidth="1"/>
    <col min="6" max="6" width="30.1640625" style="7" customWidth="1"/>
    <col min="7" max="7" width="26.1640625" style="7" customWidth="1"/>
    <col min="8" max="8" width="20.83203125" style="7" customWidth="1"/>
    <col min="9" max="9" width="70.5" style="7" customWidth="1"/>
    <col min="10" max="10" width="23.5" style="7" customWidth="1"/>
    <col min="11" max="11" width="28" style="7" customWidth="1"/>
    <col min="12" max="12" width="41" style="7" customWidth="1"/>
    <col min="13" max="15" width="34.83203125" style="7" customWidth="1"/>
    <col min="16" max="16" width="29.83203125" style="21" customWidth="1"/>
    <col min="17" max="17" width="33.5" style="21" customWidth="1"/>
    <col min="18" max="18" width="28.1640625" style="21" hidden="1" customWidth="1"/>
    <col min="19" max="19" width="27.83203125" style="7" hidden="1" customWidth="1"/>
    <col min="20" max="20" width="36.5" style="7" hidden="1" customWidth="1"/>
    <col min="21" max="21" width="25.1640625" style="7" hidden="1" customWidth="1"/>
    <col min="22" max="22" width="26.5" style="7" hidden="1" customWidth="1"/>
    <col min="23" max="23" width="42.5" style="7" hidden="1" customWidth="1"/>
    <col min="24" max="24" width="67.83203125" style="7" hidden="1" customWidth="1"/>
    <col min="25" max="25" width="27.83203125" style="7" hidden="1" customWidth="1"/>
    <col min="26" max="26" width="30.83203125" style="7" hidden="1" customWidth="1"/>
    <col min="27" max="27" width="25" style="7" hidden="1" customWidth="1"/>
    <col min="28" max="28" width="25.5" style="7" hidden="1" customWidth="1"/>
    <col min="29" max="29" width="24.83203125" style="7" hidden="1" customWidth="1"/>
    <col min="30" max="30" width="27" style="7" hidden="1" customWidth="1"/>
    <col min="31" max="31" width="27.5" style="7" hidden="1" customWidth="1"/>
    <col min="32" max="33" width="26.83203125" style="7" hidden="1" customWidth="1"/>
    <col min="34" max="34" width="27.1640625" style="7" hidden="1" customWidth="1"/>
    <col min="35" max="35" width="23.83203125" style="7" hidden="1" customWidth="1"/>
    <col min="36" max="36" width="23.83203125" style="7" customWidth="1"/>
    <col min="37" max="16384" width="9.1640625" style="7"/>
  </cols>
  <sheetData>
    <row r="1" spans="1:36" ht="30">
      <c r="A1" s="42" t="e" vm="1">
        <v>#VALUE!</v>
      </c>
      <c r="B1" s="44" t="s">
        <v>146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23" t="s">
        <v>144</v>
      </c>
    </row>
    <row r="2" spans="1:36" ht="30">
      <c r="A2" s="42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23" t="s">
        <v>145</v>
      </c>
    </row>
    <row r="3" spans="1:36" ht="30" customHeight="1">
      <c r="A3" s="43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24" t="s">
        <v>147</v>
      </c>
    </row>
    <row r="4" spans="1:36" s="34" customFormat="1" ht="83.25" customHeight="1">
      <c r="A4" s="8" t="s">
        <v>127</v>
      </c>
      <c r="B4" s="8" t="s">
        <v>62</v>
      </c>
      <c r="C4" s="8" t="s">
        <v>142</v>
      </c>
      <c r="D4" s="8" t="s">
        <v>128</v>
      </c>
      <c r="E4" s="8" t="s">
        <v>115</v>
      </c>
      <c r="F4" s="8" t="s">
        <v>116</v>
      </c>
      <c r="G4" s="8" t="s">
        <v>131</v>
      </c>
      <c r="H4" s="8" t="s">
        <v>13</v>
      </c>
      <c r="I4" s="8" t="s">
        <v>129</v>
      </c>
      <c r="J4" s="8" t="s">
        <v>130</v>
      </c>
      <c r="K4" s="8" t="s">
        <v>133</v>
      </c>
      <c r="L4" s="8" t="s">
        <v>20</v>
      </c>
      <c r="M4" s="8" t="s">
        <v>132</v>
      </c>
      <c r="N4" s="8" t="s">
        <v>90</v>
      </c>
      <c r="O4" s="8" t="s">
        <v>58</v>
      </c>
      <c r="P4" s="8" t="s">
        <v>59</v>
      </c>
      <c r="Q4" s="8" t="s">
        <v>60</v>
      </c>
      <c r="R4" s="8" t="s">
        <v>61</v>
      </c>
      <c r="S4" s="8" t="s">
        <v>14</v>
      </c>
      <c r="T4" s="8" t="s">
        <v>30</v>
      </c>
      <c r="U4" s="8" t="s">
        <v>15</v>
      </c>
      <c r="V4" s="8" t="s">
        <v>16</v>
      </c>
      <c r="W4" s="8" t="s">
        <v>17</v>
      </c>
      <c r="X4" s="8" t="s">
        <v>114</v>
      </c>
      <c r="Y4" s="8" t="s">
        <v>18</v>
      </c>
      <c r="Z4" s="8" t="s">
        <v>19</v>
      </c>
      <c r="AA4" s="8" t="s">
        <v>53</v>
      </c>
      <c r="AB4" s="8" t="s">
        <v>124</v>
      </c>
      <c r="AC4" s="8" t="s">
        <v>125</v>
      </c>
      <c r="AD4" s="8" t="s">
        <v>134</v>
      </c>
      <c r="AE4" s="8" t="s">
        <v>135</v>
      </c>
      <c r="AF4" s="8" t="s">
        <v>136</v>
      </c>
      <c r="AG4" s="8" t="s">
        <v>137</v>
      </c>
      <c r="AH4" s="8" t="s">
        <v>138</v>
      </c>
      <c r="AI4" s="8" t="s">
        <v>141</v>
      </c>
      <c r="AJ4" s="8" t="s">
        <v>126</v>
      </c>
    </row>
    <row r="5" spans="1:36" s="11" customFormat="1" ht="189.75" customHeight="1">
      <c r="A5" s="38" t="s">
        <v>43</v>
      </c>
      <c r="B5" s="38" t="s">
        <v>67</v>
      </c>
      <c r="C5" s="25" t="s">
        <v>148</v>
      </c>
      <c r="D5" s="25" t="s">
        <v>149</v>
      </c>
      <c r="E5" s="46" t="s">
        <v>151</v>
      </c>
      <c r="F5" s="35" t="s">
        <v>152</v>
      </c>
      <c r="G5" s="25"/>
      <c r="H5" s="25"/>
      <c r="I5" s="35" t="s">
        <v>153</v>
      </c>
      <c r="J5" s="35" t="s">
        <v>119</v>
      </c>
      <c r="K5" s="36">
        <v>1</v>
      </c>
      <c r="L5" s="35" t="s">
        <v>150</v>
      </c>
      <c r="M5" s="35" t="s">
        <v>83</v>
      </c>
      <c r="N5" s="35" t="s">
        <v>99</v>
      </c>
      <c r="O5" s="35" t="s">
        <v>154</v>
      </c>
      <c r="P5" s="37">
        <v>46167</v>
      </c>
      <c r="Q5" s="37">
        <v>46203</v>
      </c>
      <c r="R5" s="27"/>
      <c r="S5" s="26"/>
      <c r="T5" s="25"/>
      <c r="U5" s="25"/>
      <c r="V5" s="25"/>
      <c r="W5" s="25"/>
      <c r="X5" s="25" t="s">
        <v>143</v>
      </c>
      <c r="Y5" s="28"/>
      <c r="Z5" s="29"/>
      <c r="AA5" s="30"/>
      <c r="AB5" s="31"/>
      <c r="AC5" s="32"/>
      <c r="AD5" s="16"/>
      <c r="AE5" s="16"/>
      <c r="AF5" s="16"/>
      <c r="AG5" s="16"/>
      <c r="AH5" s="16"/>
      <c r="AI5" s="25"/>
      <c r="AJ5" s="33"/>
    </row>
    <row r="6" spans="1:36" s="11" customFormat="1">
      <c r="A6" s="14"/>
      <c r="B6" s="9"/>
      <c r="C6" s="14"/>
      <c r="D6" s="39"/>
      <c r="E6" s="39"/>
      <c r="F6" s="39"/>
      <c r="G6" s="12"/>
      <c r="H6" s="12"/>
      <c r="I6" s="39"/>
      <c r="J6" s="9"/>
      <c r="K6" s="41"/>
      <c r="L6" s="14"/>
      <c r="M6" s="9"/>
      <c r="N6" s="9"/>
      <c r="O6" s="10"/>
      <c r="P6" s="40"/>
      <c r="Q6" s="40"/>
      <c r="R6" s="13"/>
      <c r="S6" s="12"/>
      <c r="T6" s="14"/>
      <c r="U6" s="12"/>
      <c r="V6" s="12"/>
      <c r="W6" s="12"/>
      <c r="X6" s="12"/>
      <c r="Y6" s="15"/>
      <c r="Z6" s="15"/>
      <c r="AA6" s="12"/>
      <c r="AB6" s="12"/>
      <c r="AC6" s="12"/>
      <c r="AD6" s="16"/>
      <c r="AE6" s="16"/>
      <c r="AF6" s="16"/>
      <c r="AG6" s="16"/>
      <c r="AH6" s="16"/>
      <c r="AI6" s="14"/>
      <c r="AJ6" s="12"/>
    </row>
    <row r="7" spans="1:36" s="11" customFormat="1">
      <c r="A7" s="12"/>
      <c r="B7" s="9"/>
      <c r="C7" s="12"/>
      <c r="D7" s="12"/>
      <c r="E7" s="12"/>
      <c r="F7" s="12"/>
      <c r="G7" s="12"/>
      <c r="H7" s="12"/>
      <c r="I7" s="12"/>
      <c r="J7" s="9"/>
      <c r="K7" s="12"/>
      <c r="L7" s="12"/>
      <c r="M7" s="9"/>
      <c r="N7" s="9"/>
      <c r="O7" s="10"/>
      <c r="P7" s="13"/>
      <c r="Q7" s="13"/>
      <c r="R7" s="13"/>
      <c r="S7" s="12"/>
      <c r="T7" s="14"/>
      <c r="U7" s="12"/>
      <c r="V7" s="12"/>
      <c r="W7" s="12"/>
      <c r="X7" s="12"/>
      <c r="Y7" s="15" t="str">
        <f t="shared" ref="Y7:Y12" ca="1" si="0">IF(AND($R7="", $Q7&lt;&gt;""), MAX(0, TODAY()-$Q7), IF(AND($R7&lt;&gt;"", $Q7&lt;&gt;""), MAX(0, $R7-$Q7), ""))</f>
        <v/>
      </c>
      <c r="Z7" s="15" t="str">
        <f>IF(OR($U7="", $V7=""), "", VLOOKUP($U7, Parametros!$I$2:$J$4, 2, FALSE) * VLOOKUP($V7, Parametros!$K$2:$L$4, 2, FALSE))</f>
        <v/>
      </c>
      <c r="AA7" s="12" t="str">
        <f ca="1">IF(AND($T7&lt;&gt;"Cumplido", $Q7&lt;&gt;"", $R7=""), IF($Q7-TODAY()&lt;=Parametros!$M$2, IF($Q7-TODAY()&gt;=0, "Sí", "Vencido"), "No"), IF(AND($T7&lt;&gt;"Cumplido", $Q7&lt;&gt;"", $R7&lt;&gt;""), IF($R7&gt;$Q7, "Incumplido", "Cumplido en plazo"), ""))</f>
        <v/>
      </c>
      <c r="AB7" s="12"/>
      <c r="AC7" s="12"/>
      <c r="AD7" s="16"/>
      <c r="AE7" s="16"/>
      <c r="AF7" s="16"/>
      <c r="AG7" s="16"/>
      <c r="AH7" s="16"/>
      <c r="AI7" s="14"/>
      <c r="AJ7" s="12"/>
    </row>
    <row r="8" spans="1:36" s="11" customFormat="1">
      <c r="A8" s="12"/>
      <c r="B8" s="9"/>
      <c r="C8" s="12"/>
      <c r="D8" s="12"/>
      <c r="E8" s="12"/>
      <c r="F8" s="12"/>
      <c r="G8" s="12"/>
      <c r="H8" s="12"/>
      <c r="I8" s="12"/>
      <c r="J8" s="9"/>
      <c r="K8" s="12"/>
      <c r="L8" s="12"/>
      <c r="M8" s="9"/>
      <c r="N8" s="9"/>
      <c r="O8" s="10"/>
      <c r="P8" s="13"/>
      <c r="Q8" s="13"/>
      <c r="R8" s="13"/>
      <c r="S8" s="12"/>
      <c r="T8" s="14"/>
      <c r="U8" s="12"/>
      <c r="V8" s="12"/>
      <c r="W8" s="12"/>
      <c r="X8" s="12"/>
      <c r="Y8" s="15" t="str">
        <f t="shared" ca="1" si="0"/>
        <v/>
      </c>
      <c r="Z8" s="15" t="str">
        <f>IF(OR($U8="", $V8=""), "", VLOOKUP($U8, Parametros!$I$2:$J$4, 2, FALSE) * VLOOKUP($V8, Parametros!$K$2:$L$4, 2, FALSE))</f>
        <v/>
      </c>
      <c r="AA8" s="12" t="str">
        <f ca="1">IF(AND($T8&lt;&gt;"Cumplido", $Q8&lt;&gt;"", $R8=""), IF($Q8-TODAY()&lt;=Parametros!$M$2, IF($Q8-TODAY()&gt;=0, "Sí", "Vencido"), "No"), IF(AND($T8&lt;&gt;"Cumplido", $Q8&lt;&gt;"", $R8&lt;&gt;""), IF($R8&gt;$Q8, "Incumplido", "Cumplido en plazo"), ""))</f>
        <v/>
      </c>
      <c r="AB8" s="12"/>
      <c r="AC8" s="12"/>
      <c r="AD8" s="16"/>
      <c r="AE8" s="16"/>
      <c r="AF8" s="16"/>
      <c r="AG8" s="16"/>
      <c r="AH8" s="16"/>
      <c r="AI8" s="14"/>
      <c r="AJ8" s="12"/>
    </row>
    <row r="9" spans="1:36" s="11" customFormat="1">
      <c r="A9" s="12"/>
      <c r="B9" s="9"/>
      <c r="C9" s="12"/>
      <c r="D9" s="16"/>
      <c r="E9" s="16"/>
      <c r="F9" s="16"/>
      <c r="G9" s="16"/>
      <c r="H9" s="16"/>
      <c r="I9" s="16"/>
      <c r="J9" s="9"/>
      <c r="K9" s="16"/>
      <c r="L9" s="16"/>
      <c r="M9" s="9"/>
      <c r="N9" s="9"/>
      <c r="O9" s="10"/>
      <c r="P9" s="13"/>
      <c r="Q9" s="13"/>
      <c r="R9" s="13"/>
      <c r="S9" s="12"/>
      <c r="T9" s="14"/>
      <c r="U9" s="12"/>
      <c r="V9" s="12"/>
      <c r="W9" s="12"/>
      <c r="X9" s="12"/>
      <c r="Y9" s="15" t="str">
        <f t="shared" ca="1" si="0"/>
        <v/>
      </c>
      <c r="Z9" s="15" t="str">
        <f>IF(OR($U9="", $V9=""), "", VLOOKUP($U9, Parametros!$I$2:$J$4, 2, FALSE) * VLOOKUP($V9, Parametros!$K$2:$L$4, 2, FALSE))</f>
        <v/>
      </c>
      <c r="AA9" s="12" t="str">
        <f ca="1">IF(AND($T9&lt;&gt;"Cumplido", $Q9&lt;&gt;"", $R9=""), IF($Q9-TODAY()&lt;=Parametros!$M$2, IF($Q9-TODAY()&gt;=0, "Sí", "Vencido"), "No"), IF(AND($T9&lt;&gt;"Cumplido", $Q9&lt;&gt;"", $R9&lt;&gt;""), IF($R9&gt;$Q9, "Incumplido", "Cumplido en plazo"), ""))</f>
        <v/>
      </c>
      <c r="AB9" s="12"/>
      <c r="AC9" s="12"/>
      <c r="AD9" s="16"/>
      <c r="AE9" s="16"/>
      <c r="AF9" s="16"/>
      <c r="AG9" s="16"/>
      <c r="AH9" s="16"/>
      <c r="AI9" s="14"/>
      <c r="AJ9" s="12"/>
    </row>
    <row r="10" spans="1:36" s="11" customFormat="1">
      <c r="A10" s="12"/>
      <c r="B10" s="9"/>
      <c r="C10" s="12"/>
      <c r="D10" s="12"/>
      <c r="E10" s="12"/>
      <c r="F10" s="12"/>
      <c r="G10" s="12"/>
      <c r="H10" s="12"/>
      <c r="I10" s="12"/>
      <c r="J10" s="9"/>
      <c r="K10" s="12"/>
      <c r="L10" s="12"/>
      <c r="M10" s="9"/>
      <c r="N10" s="9"/>
      <c r="O10" s="10"/>
      <c r="P10" s="13"/>
      <c r="Q10" s="13"/>
      <c r="R10" s="13"/>
      <c r="S10" s="12"/>
      <c r="T10" s="14"/>
      <c r="U10" s="12"/>
      <c r="V10" s="12"/>
      <c r="W10" s="12"/>
      <c r="X10" s="12"/>
      <c r="Y10" s="15" t="str">
        <f t="shared" ca="1" si="0"/>
        <v/>
      </c>
      <c r="Z10" s="15" t="str">
        <f>IF(OR($U10="", $V10=""), "", VLOOKUP($U10, Parametros!$I$2:$J$4, 2, FALSE) * VLOOKUP($V10, Parametros!$K$2:$L$4, 2, FALSE))</f>
        <v/>
      </c>
      <c r="AA10" s="12" t="str">
        <f ca="1">IF(AND($T10&lt;&gt;"Cumplido", $Q10&lt;&gt;"", $R10=""), IF($Q10-TODAY()&lt;=Parametros!$M$2, IF($Q10-TODAY()&gt;=0, "Sí", "Vencido"), "No"), IF(AND($T10&lt;&gt;"Cumplido", $Q10&lt;&gt;"", $R10&lt;&gt;""), IF($R10&gt;$Q10, "Incumplido", "Cumplido en plazo"), ""))</f>
        <v/>
      </c>
      <c r="AB10" s="12"/>
      <c r="AC10" s="12"/>
      <c r="AD10" s="16"/>
      <c r="AE10" s="16"/>
      <c r="AF10" s="16"/>
      <c r="AG10" s="16"/>
      <c r="AH10" s="16"/>
      <c r="AI10" s="14"/>
      <c r="AJ10" s="12"/>
    </row>
    <row r="11" spans="1:36" s="11" customFormat="1">
      <c r="A11" s="12"/>
      <c r="B11" s="9"/>
      <c r="C11" s="12"/>
      <c r="D11" s="12"/>
      <c r="E11" s="12"/>
      <c r="F11" s="12"/>
      <c r="G11" s="12"/>
      <c r="H11" s="12"/>
      <c r="I11" s="12"/>
      <c r="J11" s="9"/>
      <c r="K11" s="12"/>
      <c r="L11" s="12"/>
      <c r="M11" s="9"/>
      <c r="N11" s="9"/>
      <c r="O11" s="10"/>
      <c r="P11" s="13"/>
      <c r="Q11" s="13"/>
      <c r="R11" s="13"/>
      <c r="S11" s="12"/>
      <c r="T11" s="14"/>
      <c r="U11" s="12"/>
      <c r="V11" s="12"/>
      <c r="W11" s="12"/>
      <c r="X11" s="12"/>
      <c r="Y11" s="15" t="str">
        <f t="shared" ca="1" si="0"/>
        <v/>
      </c>
      <c r="Z11" s="15" t="str">
        <f>IF(OR($U11="", $V11=""), "", VLOOKUP($U11, Parametros!$I$2:$J$4, 2, FALSE) * VLOOKUP($V11, Parametros!$K$2:$L$4, 2, FALSE))</f>
        <v/>
      </c>
      <c r="AA11" s="12" t="str">
        <f ca="1">IF(AND($T11&lt;&gt;"Cumplido", $Q11&lt;&gt;"", $R11=""), IF($Q11-TODAY()&lt;=Parametros!$M$2, IF($Q11-TODAY()&gt;=0, "Sí", "Vencido"), "No"), IF(AND($T11&lt;&gt;"Cumplido", $Q11&lt;&gt;"", $R11&lt;&gt;""), IF($R11&gt;$Q11, "Incumplido", "Cumplido en plazo"), ""))</f>
        <v/>
      </c>
      <c r="AB11" s="12"/>
      <c r="AC11" s="12"/>
      <c r="AD11" s="16"/>
      <c r="AE11" s="16"/>
      <c r="AF11" s="16"/>
      <c r="AG11" s="16"/>
      <c r="AH11" s="16"/>
      <c r="AI11" s="14"/>
      <c r="AJ11" s="12"/>
    </row>
    <row r="12" spans="1:36" s="11" customFormat="1">
      <c r="A12" s="12"/>
      <c r="B12" s="14"/>
      <c r="C12" s="12"/>
      <c r="D12" s="12"/>
      <c r="E12" s="12"/>
      <c r="F12" s="12"/>
      <c r="G12" s="12"/>
      <c r="H12" s="12"/>
      <c r="I12" s="12"/>
      <c r="J12" s="9"/>
      <c r="K12" s="12"/>
      <c r="L12" s="12"/>
      <c r="M12" s="9"/>
      <c r="N12" s="9"/>
      <c r="O12" s="10"/>
      <c r="P12" s="13"/>
      <c r="Q12" s="13"/>
      <c r="R12" s="13"/>
      <c r="S12" s="12"/>
      <c r="T12" s="14"/>
      <c r="U12" s="12"/>
      <c r="V12" s="12"/>
      <c r="W12" s="12"/>
      <c r="X12" s="12"/>
      <c r="Y12" s="15" t="str">
        <f t="shared" ca="1" si="0"/>
        <v/>
      </c>
      <c r="Z12" s="15" t="str">
        <f>IF(OR($U12="", $V12=""), "", VLOOKUP($U12, Parametros!$I$2:$J$4, 2, FALSE) * VLOOKUP($V12, Parametros!$K$2:$L$4, 2, FALSE))</f>
        <v/>
      </c>
      <c r="AA12" s="12" t="str">
        <f ca="1">IF(AND($T12&lt;&gt;"Cumplido", $Q12&lt;&gt;"", $R12=""), IF($Q12-TODAY()&lt;=Parametros!$M$2, IF($Q12-TODAY()&gt;=0, "Sí", "Vencido"), "No"), IF(AND($T12&lt;&gt;"Cumplido", $Q12&lt;&gt;"", $R12&lt;&gt;""), IF($R12&gt;$Q12, "Incumplido", "Cumplido en plazo"), ""))</f>
        <v/>
      </c>
      <c r="AB12" s="12"/>
      <c r="AC12" s="12"/>
      <c r="AD12" s="16"/>
      <c r="AE12" s="16"/>
      <c r="AF12" s="16"/>
      <c r="AG12" s="16"/>
      <c r="AH12" s="16"/>
      <c r="AI12" s="14"/>
      <c r="AJ12" s="12"/>
    </row>
    <row r="13" spans="1:36" s="17" customFormat="1">
      <c r="P13" s="18"/>
      <c r="Q13" s="18"/>
      <c r="R13" s="18"/>
      <c r="T13" s="19"/>
      <c r="Y13" s="20" t="str">
        <f t="shared" ref="Y13:Y17" ca="1" si="1">IF(AND($R13="", $Q13&lt;&gt;""), MAX(0, TODAY()-$Q13), IF(AND($R13&lt;&gt;"", $Q13&lt;&gt;""), MAX(0, $R13-$Q13), ""))</f>
        <v/>
      </c>
      <c r="Z13" s="20" t="str">
        <f>IF(OR($U13="", $V13=""), "", VLOOKUP($U13, Parametros!$I$2:$J$4, 2, FALSE) * VLOOKUP($V13, Parametros!$K$2:$L$4, 2, FALSE))</f>
        <v/>
      </c>
      <c r="AA13" s="17" t="str">
        <f ca="1">IF(AND($T13&lt;&gt;"Cumplido", $Q13&lt;&gt;"", $R13=""), IF($Q13-TODAY()&lt;=Parametros!$M$2, IF($Q13-TODAY()&gt;=0, "Sí", "Vencido"), "No"), IF(AND($T13&lt;&gt;"Cumplido", $Q13&lt;&gt;"", $R13&lt;&gt;""), IF($R13&gt;$Q13, "Incumplido", "Cumplido en plazo"), ""))</f>
        <v/>
      </c>
      <c r="AI13" s="19"/>
    </row>
    <row r="14" spans="1:36" s="17" customFormat="1">
      <c r="P14" s="18"/>
      <c r="Q14" s="18"/>
      <c r="R14" s="18"/>
      <c r="T14" s="19"/>
      <c r="Y14" s="20" t="str">
        <f t="shared" ca="1" si="1"/>
        <v/>
      </c>
      <c r="Z14" s="20" t="str">
        <f>IF(OR($U14="", $V14=""), "", VLOOKUP($U14, Parametros!$I$2:$J$4, 2, FALSE) * VLOOKUP($V14, Parametros!$K$2:$L$4, 2, FALSE))</f>
        <v/>
      </c>
      <c r="AA14" s="17" t="str">
        <f ca="1">IF(AND($T14&lt;&gt;"Cumplido", $Q14&lt;&gt;"", $R14=""), IF($Q14-TODAY()&lt;=Parametros!$M$2, IF($Q14-TODAY()&gt;=0, "Sí", "Vencido"), "No"), IF(AND($T14&lt;&gt;"Cumplido", $Q14&lt;&gt;"", $R14&lt;&gt;""), IF($R14&gt;$Q14, "Incumplido", "Cumplido en plazo"), ""))</f>
        <v/>
      </c>
      <c r="AI14" s="19"/>
    </row>
    <row r="15" spans="1:36" s="17" customFormat="1">
      <c r="P15" s="18"/>
      <c r="Q15" s="18"/>
      <c r="R15" s="18"/>
      <c r="T15" s="19"/>
      <c r="Y15" s="20" t="str">
        <f t="shared" ca="1" si="1"/>
        <v/>
      </c>
      <c r="Z15" s="20" t="str">
        <f>IF(OR($U15="", $V15=""), "", VLOOKUP($U15, Parametros!$I$2:$J$4, 2, FALSE) * VLOOKUP($V15, Parametros!$K$2:$L$4, 2, FALSE))</f>
        <v/>
      </c>
      <c r="AA15" s="17" t="str">
        <f ca="1">IF(AND($T15&lt;&gt;"Cumplido", $Q15&lt;&gt;"", $R15=""), IF($Q15-TODAY()&lt;=Parametros!$M$2, IF($Q15-TODAY()&gt;=0, "Sí", "Vencido"), "No"), IF(AND($T15&lt;&gt;"Cumplido", $Q15&lt;&gt;"", $R15&lt;&gt;""), IF($R15&gt;$Q15, "Incumplido", "Cumplido en plazo"), ""))</f>
        <v/>
      </c>
      <c r="AI15" s="19"/>
    </row>
    <row r="16" spans="1:36" s="17" customFormat="1">
      <c r="P16" s="18"/>
      <c r="Q16" s="18"/>
      <c r="R16" s="18"/>
      <c r="T16" s="19"/>
      <c r="Y16" s="20" t="str">
        <f t="shared" ca="1" si="1"/>
        <v/>
      </c>
      <c r="Z16" s="20" t="str">
        <f>IF(OR($U16="", $V16=""), "", VLOOKUP($U16, Parametros!$I$2:$J$4, 2, FALSE) * VLOOKUP($V16, Parametros!$K$2:$L$4, 2, FALSE))</f>
        <v/>
      </c>
      <c r="AA16" s="17" t="str">
        <f ca="1">IF(AND($T16&lt;&gt;"Cumplido", $Q16&lt;&gt;"", $R16=""), IF($Q16-TODAY()&lt;=Parametros!$M$2, IF($Q16-TODAY()&gt;=0, "Sí", "Vencido"), "No"), IF(AND($T16&lt;&gt;"Cumplido", $Q16&lt;&gt;"", $R16&lt;&gt;""), IF($R16&gt;$Q16, "Incumplido", "Cumplido en plazo"), ""))</f>
        <v/>
      </c>
      <c r="AI16" s="19"/>
    </row>
    <row r="17" spans="16:35" s="17" customFormat="1">
      <c r="P17" s="18"/>
      <c r="Q17" s="18"/>
      <c r="R17" s="18"/>
      <c r="T17" s="19"/>
      <c r="Y17" s="20" t="str">
        <f t="shared" ca="1" si="1"/>
        <v/>
      </c>
      <c r="Z17" s="20" t="str">
        <f>IF(OR($U17="", $V17=""), "", VLOOKUP($U17, Parametros!$I$2:$J$4, 2, FALSE) * VLOOKUP($V17, Parametros!$K$2:$L$4, 2, FALSE))</f>
        <v/>
      </c>
      <c r="AA17" s="17" t="str">
        <f ca="1">IF(AND($T17&lt;&gt;"Cumplido", $Q17&lt;&gt;"", $R17=""), IF($Q17-TODAY()&lt;=Parametros!$M$2, IF($Q17-TODAY()&gt;=0, "Sí", "Vencido"), "No"), IF(AND($T17&lt;&gt;"Cumplido", $Q17&lt;&gt;"", $R17&lt;&gt;""), IF($R17&gt;$Q17, "Incumplido", "Cumplido en plazo"), ""))</f>
        <v/>
      </c>
      <c r="AI17" s="19"/>
    </row>
    <row r="18" spans="16:35" s="17" customFormat="1">
      <c r="P18" s="18"/>
      <c r="Q18" s="18"/>
      <c r="R18" s="18"/>
      <c r="T18" s="19"/>
      <c r="Y18" s="20" t="str">
        <f t="shared" ref="Y18:Y57" ca="1" si="2">IF(AND($R18="", $Q18&lt;&gt;""), MAX(0, TODAY()-$Q18), IF(AND($R18&lt;&gt;"", $Q18&lt;&gt;""), MAX(0, $R18-$Q18), ""))</f>
        <v/>
      </c>
      <c r="Z18" s="20" t="str">
        <f>IF(OR($U18="", $V18=""), "", VLOOKUP($U18, Parametros!$I$2:$J$4, 2, FALSE) * VLOOKUP($V18, Parametros!$K$2:$L$4, 2, FALSE))</f>
        <v/>
      </c>
      <c r="AA18" s="17" t="str">
        <f ca="1">IF(AND($T18&lt;&gt;"Cumplido", $Q18&lt;&gt;"", $R18=""), IF($Q18-TODAY()&lt;=Parametros!$M$2, IF($Q18-TODAY()&gt;=0, "Sí", "Vencido"), "No"), IF(AND($T18&lt;&gt;"Cumplido", $Q18&lt;&gt;"", $R18&lt;&gt;""), IF($R18&gt;$Q18, "Incumplido", "Cumplido en plazo"), ""))</f>
        <v/>
      </c>
      <c r="AI18" s="19"/>
    </row>
    <row r="19" spans="16:35" s="17" customFormat="1">
      <c r="P19" s="18"/>
      <c r="Q19" s="18"/>
      <c r="R19" s="18"/>
      <c r="T19" s="19"/>
      <c r="Y19" s="20" t="str">
        <f t="shared" ca="1" si="2"/>
        <v/>
      </c>
      <c r="Z19" s="20" t="str">
        <f>IF(OR($U19="", $V19=""), "", VLOOKUP($U19, Parametros!$I$2:$J$4, 2, FALSE) * VLOOKUP($V19, Parametros!$K$2:$L$4, 2, FALSE))</f>
        <v/>
      </c>
      <c r="AA19" s="17" t="str">
        <f ca="1">IF(AND($T19&lt;&gt;"Cumplido", $Q19&lt;&gt;"", $R19=""), IF($Q19-TODAY()&lt;=Parametros!$M$2, IF($Q19-TODAY()&gt;=0, "Sí", "Vencido"), "No"), IF(AND($T19&lt;&gt;"Cumplido", $Q19&lt;&gt;"", $R19&lt;&gt;""), IF($R19&gt;$Q19, "Incumplido", "Cumplido en plazo"), ""))</f>
        <v/>
      </c>
      <c r="AI19" s="19"/>
    </row>
    <row r="20" spans="16:35" s="17" customFormat="1">
      <c r="P20" s="18"/>
      <c r="Q20" s="18"/>
      <c r="R20" s="18"/>
      <c r="T20" s="19"/>
      <c r="Y20" s="20" t="str">
        <f t="shared" ca="1" si="2"/>
        <v/>
      </c>
      <c r="Z20" s="20" t="str">
        <f>IF(OR($U20="", $V20=""), "", VLOOKUP($U20, Parametros!$I$2:$J$4, 2, FALSE) * VLOOKUP($V20, Parametros!$K$2:$L$4, 2, FALSE))</f>
        <v/>
      </c>
      <c r="AA20" s="17" t="str">
        <f ca="1">IF(AND($T20&lt;&gt;"Cumplido", $Q20&lt;&gt;"", $R20=""), IF($Q20-TODAY()&lt;=Parametros!$M$2, IF($Q20-TODAY()&gt;=0, "Sí", "Vencido"), "No"), IF(AND($T20&lt;&gt;"Cumplido", $Q20&lt;&gt;"", $R20&lt;&gt;""), IF($R20&gt;$Q20, "Incumplido", "Cumplido en plazo"), ""))</f>
        <v/>
      </c>
      <c r="AI20" s="19"/>
    </row>
    <row r="21" spans="16:35" s="17" customFormat="1">
      <c r="P21" s="18"/>
      <c r="Q21" s="18"/>
      <c r="R21" s="18"/>
      <c r="T21" s="19"/>
      <c r="Y21" s="20" t="str">
        <f t="shared" ca="1" si="2"/>
        <v/>
      </c>
      <c r="Z21" s="20" t="str">
        <f>IF(OR($U21="", $V21=""), "", VLOOKUP($U21, Parametros!$I$2:$J$4, 2, FALSE) * VLOOKUP($V21, Parametros!$K$2:$L$4, 2, FALSE))</f>
        <v/>
      </c>
      <c r="AA21" s="17" t="str">
        <f ca="1">IF(AND($T21&lt;&gt;"Cumplido", $Q21&lt;&gt;"", $R21=""), IF($Q21-TODAY()&lt;=Parametros!$M$2, IF($Q21-TODAY()&gt;=0, "Sí", "Vencido"), "No"), IF(AND($T21&lt;&gt;"Cumplido", $Q21&lt;&gt;"", $R21&lt;&gt;""), IF($R21&gt;$Q21, "Incumplido", "Cumplido en plazo"), ""))</f>
        <v/>
      </c>
      <c r="AI21" s="19"/>
    </row>
    <row r="22" spans="16:35" s="17" customFormat="1">
      <c r="P22" s="18"/>
      <c r="Q22" s="18"/>
      <c r="R22" s="18"/>
      <c r="T22" s="19"/>
      <c r="Y22" s="20" t="str">
        <f t="shared" ca="1" si="2"/>
        <v/>
      </c>
      <c r="Z22" s="20" t="str">
        <f>IF(OR($U22="", $V22=""), "", VLOOKUP($U22, Parametros!$I$2:$J$4, 2, FALSE) * VLOOKUP($V22, Parametros!$K$2:$L$4, 2, FALSE))</f>
        <v/>
      </c>
      <c r="AA22" s="17" t="str">
        <f ca="1">IF(AND($T22&lt;&gt;"Cumplido", $Q22&lt;&gt;"", $R22=""), IF($Q22-TODAY()&lt;=Parametros!$M$2, IF($Q22-TODAY()&gt;=0, "Sí", "Vencido"), "No"), IF(AND($T22&lt;&gt;"Cumplido", $Q22&lt;&gt;"", $R22&lt;&gt;""), IF($R22&gt;$Q22, "Incumplido", "Cumplido en plazo"), ""))</f>
        <v/>
      </c>
      <c r="AI22" s="19"/>
    </row>
    <row r="23" spans="16:35" s="17" customFormat="1">
      <c r="P23" s="18"/>
      <c r="Q23" s="18"/>
      <c r="R23" s="18"/>
      <c r="T23" s="19"/>
      <c r="Y23" s="20" t="str">
        <f t="shared" ca="1" si="2"/>
        <v/>
      </c>
      <c r="Z23" s="20" t="str">
        <f>IF(OR($U23="", $V23=""), "", VLOOKUP($U23, Parametros!$I$2:$J$4, 2, FALSE) * VLOOKUP($V23, Parametros!$K$2:$L$4, 2, FALSE))</f>
        <v/>
      </c>
      <c r="AA23" s="17" t="str">
        <f ca="1">IF(AND($T23&lt;&gt;"Cumplido", $Q23&lt;&gt;"", $R23=""), IF($Q23-TODAY()&lt;=Parametros!$M$2, IF($Q23-TODAY()&gt;=0, "Sí", "Vencido"), "No"), IF(AND($T23&lt;&gt;"Cumplido", $Q23&lt;&gt;"", $R23&lt;&gt;""), IF($R23&gt;$Q23, "Incumplido", "Cumplido en plazo"), ""))</f>
        <v/>
      </c>
      <c r="AI23" s="19"/>
    </row>
    <row r="24" spans="16:35" s="17" customFormat="1">
      <c r="P24" s="18"/>
      <c r="Q24" s="18"/>
      <c r="R24" s="18"/>
      <c r="T24" s="19"/>
      <c r="Y24" s="20" t="str">
        <f t="shared" ca="1" si="2"/>
        <v/>
      </c>
      <c r="Z24" s="20" t="str">
        <f>IF(OR($U24="", $V24=""), "", VLOOKUP($U24, Parametros!$I$2:$J$4, 2, FALSE) * VLOOKUP($V24, Parametros!$K$2:$L$4, 2, FALSE))</f>
        <v/>
      </c>
      <c r="AA24" s="17" t="str">
        <f ca="1">IF(AND($T24&lt;&gt;"Cumplido", $Q24&lt;&gt;"", $R24=""), IF($Q24-TODAY()&lt;=Parametros!$M$2, IF($Q24-TODAY()&gt;=0, "Sí", "Vencido"), "No"), IF(AND($T24&lt;&gt;"Cumplido", $Q24&lt;&gt;"", $R24&lt;&gt;""), IF($R24&gt;$Q24, "Incumplido", "Cumplido en plazo"), ""))</f>
        <v/>
      </c>
      <c r="AI24" s="19"/>
    </row>
    <row r="25" spans="16:35" s="17" customFormat="1">
      <c r="P25" s="18"/>
      <c r="Q25" s="18"/>
      <c r="R25" s="18"/>
      <c r="T25" s="19"/>
      <c r="Y25" s="20" t="str">
        <f t="shared" ca="1" si="2"/>
        <v/>
      </c>
      <c r="Z25" s="20" t="str">
        <f>IF(OR($U25="", $V25=""), "", VLOOKUP($U25, Parametros!$I$2:$J$4, 2, FALSE) * VLOOKUP($V25, Parametros!$K$2:$L$4, 2, FALSE))</f>
        <v/>
      </c>
      <c r="AA25" s="17" t="str">
        <f ca="1">IF(AND($T25&lt;&gt;"Cumplido", $Q25&lt;&gt;"", $R25=""), IF($Q25-TODAY()&lt;=Parametros!$M$2, IF($Q25-TODAY()&gt;=0, "Sí", "Vencido"), "No"), IF(AND($T25&lt;&gt;"Cumplido", $Q25&lt;&gt;"", $R25&lt;&gt;""), IF($R25&gt;$Q25, "Incumplido", "Cumplido en plazo"), ""))</f>
        <v/>
      </c>
      <c r="AI25" s="19"/>
    </row>
    <row r="26" spans="16:35" s="17" customFormat="1">
      <c r="P26" s="18"/>
      <c r="Q26" s="18"/>
      <c r="R26" s="18"/>
      <c r="T26" s="19"/>
      <c r="Y26" s="20" t="str">
        <f t="shared" ca="1" si="2"/>
        <v/>
      </c>
      <c r="Z26" s="20" t="str">
        <f>IF(OR($U26="", $V26=""), "", VLOOKUP($U26, Parametros!$I$2:$J$4, 2, FALSE) * VLOOKUP($V26, Parametros!$K$2:$L$4, 2, FALSE))</f>
        <v/>
      </c>
      <c r="AA26" s="17" t="str">
        <f ca="1">IF(AND($T26&lt;&gt;"Cumplido", $Q26&lt;&gt;"", $R26=""), IF($Q26-TODAY()&lt;=Parametros!$M$2, IF($Q26-TODAY()&gt;=0, "Sí", "Vencido"), "No"), IF(AND($T26&lt;&gt;"Cumplido", $Q26&lt;&gt;"", $R26&lt;&gt;""), IF($R26&gt;$Q26, "Incumplido", "Cumplido en plazo"), ""))</f>
        <v/>
      </c>
      <c r="AI26" s="19"/>
    </row>
    <row r="27" spans="16:35" s="17" customFormat="1">
      <c r="P27" s="18"/>
      <c r="Q27" s="18"/>
      <c r="R27" s="18"/>
      <c r="T27" s="19"/>
      <c r="Y27" s="20" t="str">
        <f t="shared" ca="1" si="2"/>
        <v/>
      </c>
      <c r="Z27" s="20" t="str">
        <f>IF(OR($U27="", $V27=""), "", VLOOKUP($U27, Parametros!$I$2:$J$4, 2, FALSE) * VLOOKUP($V27, Parametros!$K$2:$L$4, 2, FALSE))</f>
        <v/>
      </c>
      <c r="AA27" s="17" t="str">
        <f ca="1">IF(AND($T27&lt;&gt;"Cumplido", $Q27&lt;&gt;"", $R27=""), IF($Q27-TODAY()&lt;=Parametros!$M$2, IF($Q27-TODAY()&gt;=0, "Sí", "Vencido"), "No"), IF(AND($T27&lt;&gt;"Cumplido", $Q27&lt;&gt;"", $R27&lt;&gt;""), IF($R27&gt;$Q27, "Incumplido", "Cumplido en plazo"), ""))</f>
        <v/>
      </c>
      <c r="AI27" s="19"/>
    </row>
    <row r="28" spans="16:35" s="17" customFormat="1">
      <c r="P28" s="18"/>
      <c r="Q28" s="18"/>
      <c r="R28" s="18"/>
      <c r="T28" s="19"/>
      <c r="Y28" s="20" t="str">
        <f t="shared" ca="1" si="2"/>
        <v/>
      </c>
      <c r="Z28" s="20" t="str">
        <f>IF(OR($U28="", $V28=""), "", VLOOKUP($U28, Parametros!$I$2:$J$4, 2, FALSE) * VLOOKUP($V28, Parametros!$K$2:$L$4, 2, FALSE))</f>
        <v/>
      </c>
      <c r="AA28" s="17" t="str">
        <f ca="1">IF(AND($T28&lt;&gt;"Cumplido", $Q28&lt;&gt;"", $R28=""), IF($Q28-TODAY()&lt;=Parametros!$M$2, IF($Q28-TODAY()&gt;=0, "Sí", "Vencido"), "No"), IF(AND($T28&lt;&gt;"Cumplido", $Q28&lt;&gt;"", $R28&lt;&gt;""), IF($R28&gt;$Q28, "Incumplido", "Cumplido en plazo"), ""))</f>
        <v/>
      </c>
      <c r="AI28" s="19"/>
    </row>
    <row r="29" spans="16:35" s="17" customFormat="1">
      <c r="P29" s="18"/>
      <c r="Q29" s="18"/>
      <c r="R29" s="18"/>
      <c r="T29" s="19"/>
      <c r="Y29" s="20" t="str">
        <f t="shared" ca="1" si="2"/>
        <v/>
      </c>
      <c r="Z29" s="20" t="str">
        <f>IF(OR($U29="", $V29=""), "", VLOOKUP($U29, Parametros!$I$2:$J$4, 2, FALSE) * VLOOKUP($V29, Parametros!$K$2:$L$4, 2, FALSE))</f>
        <v/>
      </c>
      <c r="AA29" s="17" t="str">
        <f ca="1">IF(AND($T29&lt;&gt;"Cumplido", $Q29&lt;&gt;"", $R29=""), IF($Q29-TODAY()&lt;=Parametros!$M$2, IF($Q29-TODAY()&gt;=0, "Sí", "Vencido"), "No"), IF(AND($T29&lt;&gt;"Cumplido", $Q29&lt;&gt;"", $R29&lt;&gt;""), IF($R29&gt;$Q29, "Incumplido", "Cumplido en plazo"), ""))</f>
        <v/>
      </c>
      <c r="AI29" s="19"/>
    </row>
    <row r="30" spans="16:35" s="17" customFormat="1">
      <c r="P30" s="18"/>
      <c r="Q30" s="18"/>
      <c r="R30" s="18"/>
      <c r="T30" s="19"/>
      <c r="Y30" s="20" t="str">
        <f t="shared" ca="1" si="2"/>
        <v/>
      </c>
      <c r="Z30" s="20" t="str">
        <f>IF(OR($U30="", $V30=""), "", VLOOKUP($U30, Parametros!$I$2:$J$4, 2, FALSE) * VLOOKUP($V30, Parametros!$K$2:$L$4, 2, FALSE))</f>
        <v/>
      </c>
      <c r="AA30" s="17" t="str">
        <f ca="1">IF(AND($T30&lt;&gt;"Cumplido", $Q30&lt;&gt;"", $R30=""), IF($Q30-TODAY()&lt;=Parametros!$M$2, IF($Q30-TODAY()&gt;=0, "Sí", "Vencido"), "No"), IF(AND($T30&lt;&gt;"Cumplido", $Q30&lt;&gt;"", $R30&lt;&gt;""), IF($R30&gt;$Q30, "Incumplido", "Cumplido en plazo"), ""))</f>
        <v/>
      </c>
      <c r="AI30" s="19"/>
    </row>
    <row r="31" spans="16:35" s="17" customFormat="1">
      <c r="P31" s="18"/>
      <c r="Q31" s="18"/>
      <c r="R31" s="18"/>
      <c r="T31" s="19"/>
      <c r="Y31" s="20" t="str">
        <f t="shared" ca="1" si="2"/>
        <v/>
      </c>
      <c r="Z31" s="20" t="str">
        <f>IF(OR($U31="", $V31=""), "", VLOOKUP($U31, Parametros!$I$2:$J$4, 2, FALSE) * VLOOKUP($V31, Parametros!$K$2:$L$4, 2, FALSE))</f>
        <v/>
      </c>
      <c r="AA31" s="17" t="str">
        <f ca="1">IF(AND($T31&lt;&gt;"Cumplido", $Q31&lt;&gt;"", $R31=""), IF($Q31-TODAY()&lt;=Parametros!$M$2, IF($Q31-TODAY()&gt;=0, "Sí", "Vencido"), "No"), IF(AND($T31&lt;&gt;"Cumplido", $Q31&lt;&gt;"", $R31&lt;&gt;""), IF($R31&gt;$Q31, "Incumplido", "Cumplido en plazo"), ""))</f>
        <v/>
      </c>
      <c r="AI31" s="19"/>
    </row>
    <row r="32" spans="16:35" s="17" customFormat="1">
      <c r="P32" s="18"/>
      <c r="Q32" s="18"/>
      <c r="R32" s="18"/>
      <c r="T32" s="19"/>
      <c r="Y32" s="20" t="str">
        <f t="shared" ca="1" si="2"/>
        <v/>
      </c>
      <c r="Z32" s="20" t="str">
        <f>IF(OR($U32="", $V32=""), "", VLOOKUP($U32, Parametros!$I$2:$J$4, 2, FALSE) * VLOOKUP($V32, Parametros!$K$2:$L$4, 2, FALSE))</f>
        <v/>
      </c>
      <c r="AA32" s="17" t="str">
        <f ca="1">IF(AND($T32&lt;&gt;"Cumplido", $Q32&lt;&gt;"", $R32=""), IF($Q32-TODAY()&lt;=Parametros!$M$2, IF($Q32-TODAY()&gt;=0, "Sí", "Vencido"), "No"), IF(AND($T32&lt;&gt;"Cumplido", $Q32&lt;&gt;"", $R32&lt;&gt;""), IF($R32&gt;$Q32, "Incumplido", "Cumplido en plazo"), ""))</f>
        <v/>
      </c>
      <c r="AI32" s="19"/>
    </row>
    <row r="33" spans="16:35" s="17" customFormat="1">
      <c r="P33" s="18"/>
      <c r="Q33" s="18"/>
      <c r="R33" s="18"/>
      <c r="T33" s="19"/>
      <c r="Y33" s="20" t="str">
        <f t="shared" ca="1" si="2"/>
        <v/>
      </c>
      <c r="Z33" s="20" t="str">
        <f>IF(OR($U33="", $V33=""), "", VLOOKUP($U33, Parametros!$I$2:$J$4, 2, FALSE) * VLOOKUP($V33, Parametros!$K$2:$L$4, 2, FALSE))</f>
        <v/>
      </c>
      <c r="AA33" s="17" t="str">
        <f ca="1">IF(AND($T33&lt;&gt;"Cumplido", $Q33&lt;&gt;"", $R33=""), IF($Q33-TODAY()&lt;=Parametros!$M$2, IF($Q33-TODAY()&gt;=0, "Sí", "Vencido"), "No"), IF(AND($T33&lt;&gt;"Cumplido", $Q33&lt;&gt;"", $R33&lt;&gt;""), IF($R33&gt;$Q33, "Incumplido", "Cumplido en plazo"), ""))</f>
        <v/>
      </c>
      <c r="AI33" s="19"/>
    </row>
    <row r="34" spans="16:35" s="17" customFormat="1">
      <c r="P34" s="18"/>
      <c r="Q34" s="18"/>
      <c r="R34" s="18"/>
      <c r="T34" s="19"/>
      <c r="Y34" s="20" t="str">
        <f t="shared" ca="1" si="2"/>
        <v/>
      </c>
      <c r="Z34" s="20" t="str">
        <f>IF(OR($U34="", $V34=""), "", VLOOKUP($U34, Parametros!$I$2:$J$4, 2, FALSE) * VLOOKUP($V34, Parametros!$K$2:$L$4, 2, FALSE))</f>
        <v/>
      </c>
      <c r="AA34" s="17" t="str">
        <f ca="1">IF(AND($T34&lt;&gt;"Cumplido", $Q34&lt;&gt;"", $R34=""), IF($Q34-TODAY()&lt;=Parametros!$M$2, IF($Q34-TODAY()&gt;=0, "Sí", "Vencido"), "No"), IF(AND($T34&lt;&gt;"Cumplido", $Q34&lt;&gt;"", $R34&lt;&gt;""), IF($R34&gt;$Q34, "Incumplido", "Cumplido en plazo"), ""))</f>
        <v/>
      </c>
      <c r="AI34" s="19"/>
    </row>
    <row r="35" spans="16:35" s="17" customFormat="1">
      <c r="P35" s="18"/>
      <c r="Q35" s="18"/>
      <c r="R35" s="18"/>
      <c r="T35" s="19"/>
      <c r="Y35" s="20" t="str">
        <f t="shared" ca="1" si="2"/>
        <v/>
      </c>
      <c r="Z35" s="20" t="str">
        <f>IF(OR($U35="", $V35=""), "", VLOOKUP($U35, Parametros!$I$2:$J$4, 2, FALSE) * VLOOKUP($V35, Parametros!$K$2:$L$4, 2, FALSE))</f>
        <v/>
      </c>
      <c r="AA35" s="17" t="str">
        <f ca="1">IF(AND($T35&lt;&gt;"Cumplido", $Q35&lt;&gt;"", $R35=""), IF($Q35-TODAY()&lt;=Parametros!$M$2, IF($Q35-TODAY()&gt;=0, "Sí", "Vencido"), "No"), IF(AND($T35&lt;&gt;"Cumplido", $Q35&lt;&gt;"", $R35&lt;&gt;""), IF($R35&gt;$Q35, "Incumplido", "Cumplido en plazo"), ""))</f>
        <v/>
      </c>
      <c r="AI35" s="19"/>
    </row>
    <row r="36" spans="16:35" s="17" customFormat="1">
      <c r="P36" s="18"/>
      <c r="Q36" s="18"/>
      <c r="R36" s="18"/>
      <c r="T36" s="19"/>
      <c r="Y36" s="20" t="str">
        <f t="shared" ca="1" si="2"/>
        <v/>
      </c>
      <c r="Z36" s="20" t="str">
        <f>IF(OR($U36="", $V36=""), "", VLOOKUP($U36, Parametros!$I$2:$J$4, 2, FALSE) * VLOOKUP($V36, Parametros!$K$2:$L$4, 2, FALSE))</f>
        <v/>
      </c>
      <c r="AA36" s="17" t="str">
        <f ca="1">IF(AND($T36&lt;&gt;"Cumplido", $Q36&lt;&gt;"", $R36=""), IF($Q36-TODAY()&lt;=Parametros!$M$2, IF($Q36-TODAY()&gt;=0, "Sí", "Vencido"), "No"), IF(AND($T36&lt;&gt;"Cumplido", $Q36&lt;&gt;"", $R36&lt;&gt;""), IF($R36&gt;$Q36, "Incumplido", "Cumplido en plazo"), ""))</f>
        <v/>
      </c>
      <c r="AI36" s="19"/>
    </row>
    <row r="37" spans="16:35" s="17" customFormat="1">
      <c r="P37" s="18"/>
      <c r="Q37" s="18"/>
      <c r="R37" s="18"/>
      <c r="T37" s="19"/>
      <c r="Y37" s="20" t="str">
        <f t="shared" ca="1" si="2"/>
        <v/>
      </c>
      <c r="Z37" s="20" t="str">
        <f>IF(OR($U37="", $V37=""), "", VLOOKUP($U37, Parametros!$I$2:$J$4, 2, FALSE) * VLOOKUP($V37, Parametros!$K$2:$L$4, 2, FALSE))</f>
        <v/>
      </c>
      <c r="AA37" s="17" t="str">
        <f ca="1">IF(AND($T37&lt;&gt;"Cumplido", $Q37&lt;&gt;"", $R37=""), IF($Q37-TODAY()&lt;=Parametros!$M$2, IF($Q37-TODAY()&gt;=0, "Sí", "Vencido"), "No"), IF(AND($T37&lt;&gt;"Cumplido", $Q37&lt;&gt;"", $R37&lt;&gt;""), IF($R37&gt;$Q37, "Incumplido", "Cumplido en plazo"), ""))</f>
        <v/>
      </c>
      <c r="AI37" s="19"/>
    </row>
    <row r="38" spans="16:35" s="17" customFormat="1">
      <c r="P38" s="18"/>
      <c r="Q38" s="18"/>
      <c r="R38" s="18"/>
      <c r="T38" s="19"/>
      <c r="Y38" s="20" t="str">
        <f t="shared" ca="1" si="2"/>
        <v/>
      </c>
      <c r="Z38" s="20" t="str">
        <f>IF(OR($U38="", $V38=""), "", VLOOKUP($U38, Parametros!$I$2:$J$4, 2, FALSE) * VLOOKUP($V38, Parametros!$K$2:$L$4, 2, FALSE))</f>
        <v/>
      </c>
      <c r="AA38" s="17" t="str">
        <f ca="1">IF(AND($T38&lt;&gt;"Cumplido", $Q38&lt;&gt;"", $R38=""), IF($Q38-TODAY()&lt;=Parametros!$M$2, IF($Q38-TODAY()&gt;=0, "Sí", "Vencido"), "No"), IF(AND($T38&lt;&gt;"Cumplido", $Q38&lt;&gt;"", $R38&lt;&gt;""), IF($R38&gt;$Q38, "Incumplido", "Cumplido en plazo"), ""))</f>
        <v/>
      </c>
      <c r="AI38" s="19"/>
    </row>
    <row r="39" spans="16:35" s="17" customFormat="1">
      <c r="P39" s="18"/>
      <c r="Q39" s="18"/>
      <c r="R39" s="18"/>
      <c r="T39" s="19"/>
      <c r="Y39" s="20" t="str">
        <f t="shared" ca="1" si="2"/>
        <v/>
      </c>
      <c r="Z39" s="20" t="str">
        <f>IF(OR($U39="", $V39=""), "", VLOOKUP($U39, Parametros!$I$2:$J$4, 2, FALSE) * VLOOKUP($V39, Parametros!$K$2:$L$4, 2, FALSE))</f>
        <v/>
      </c>
      <c r="AA39" s="17" t="str">
        <f ca="1">IF(AND($T39&lt;&gt;"Cumplido", $Q39&lt;&gt;"", $R39=""), IF($Q39-TODAY()&lt;=Parametros!$M$2, IF($Q39-TODAY()&gt;=0, "Sí", "Vencido"), "No"), IF(AND($T39&lt;&gt;"Cumplido", $Q39&lt;&gt;"", $R39&lt;&gt;""), IF($R39&gt;$Q39, "Incumplido", "Cumplido en plazo"), ""))</f>
        <v/>
      </c>
      <c r="AI39" s="19"/>
    </row>
    <row r="40" spans="16:35" s="17" customFormat="1">
      <c r="P40" s="18"/>
      <c r="Q40" s="18"/>
      <c r="R40" s="18"/>
      <c r="T40" s="19"/>
      <c r="Y40" s="20" t="str">
        <f t="shared" ca="1" si="2"/>
        <v/>
      </c>
      <c r="Z40" s="20" t="str">
        <f>IF(OR($U40="", $V40=""), "", VLOOKUP($U40, Parametros!$I$2:$J$4, 2, FALSE) * VLOOKUP($V40, Parametros!$K$2:$L$4, 2, FALSE))</f>
        <v/>
      </c>
      <c r="AA40" s="17" t="str">
        <f ca="1">IF(AND($T40&lt;&gt;"Cumplido", $Q40&lt;&gt;"", $R40=""), IF($Q40-TODAY()&lt;=Parametros!$M$2, IF($Q40-TODAY()&gt;=0, "Sí", "Vencido"), "No"), IF(AND($T40&lt;&gt;"Cumplido", $Q40&lt;&gt;"", $R40&lt;&gt;""), IF($R40&gt;$Q40, "Incumplido", "Cumplido en plazo"), ""))</f>
        <v/>
      </c>
      <c r="AI40" s="19"/>
    </row>
    <row r="41" spans="16:35" s="17" customFormat="1">
      <c r="P41" s="18"/>
      <c r="Q41" s="18"/>
      <c r="R41" s="18"/>
      <c r="T41" s="19"/>
      <c r="Y41" s="20" t="str">
        <f t="shared" ca="1" si="2"/>
        <v/>
      </c>
      <c r="Z41" s="20" t="str">
        <f>IF(OR($U41="", $V41=""), "", VLOOKUP($U41, Parametros!$I$2:$J$4, 2, FALSE) * VLOOKUP($V41, Parametros!$K$2:$L$4, 2, FALSE))</f>
        <v/>
      </c>
      <c r="AA41" s="17" t="str">
        <f ca="1">IF(AND($T41&lt;&gt;"Cumplido", $Q41&lt;&gt;"", $R41=""), IF($Q41-TODAY()&lt;=Parametros!$M$2, IF($Q41-TODAY()&gt;=0, "Sí", "Vencido"), "No"), IF(AND($T41&lt;&gt;"Cumplido", $Q41&lt;&gt;"", $R41&lt;&gt;""), IF($R41&gt;$Q41, "Incumplido", "Cumplido en plazo"), ""))</f>
        <v/>
      </c>
      <c r="AI41" s="19"/>
    </row>
    <row r="42" spans="16:35" s="17" customFormat="1">
      <c r="P42" s="18"/>
      <c r="Q42" s="18"/>
      <c r="R42" s="18"/>
      <c r="T42" s="19"/>
      <c r="Y42" s="20" t="str">
        <f t="shared" ca="1" si="2"/>
        <v/>
      </c>
      <c r="Z42" s="20" t="str">
        <f>IF(OR($U42="", $V42=""), "", VLOOKUP($U42, Parametros!$I$2:$J$4, 2, FALSE) * VLOOKUP($V42, Parametros!$K$2:$L$4, 2, FALSE))</f>
        <v/>
      </c>
      <c r="AA42" s="17" t="str">
        <f ca="1">IF(AND($T42&lt;&gt;"Cumplido", $Q42&lt;&gt;"", $R42=""), IF($Q42-TODAY()&lt;=Parametros!$M$2, IF($Q42-TODAY()&gt;=0, "Sí", "Vencido"), "No"), IF(AND($T42&lt;&gt;"Cumplido", $Q42&lt;&gt;"", $R42&lt;&gt;""), IF($R42&gt;$Q42, "Incumplido", "Cumplido en plazo"), ""))</f>
        <v/>
      </c>
      <c r="AI42" s="19"/>
    </row>
    <row r="43" spans="16:35" s="17" customFormat="1">
      <c r="P43" s="18"/>
      <c r="Q43" s="18"/>
      <c r="R43" s="18"/>
      <c r="T43" s="19"/>
      <c r="Y43" s="20" t="str">
        <f t="shared" ca="1" si="2"/>
        <v/>
      </c>
      <c r="Z43" s="20" t="str">
        <f>IF(OR($U43="", $V43=""), "", VLOOKUP($U43, Parametros!$I$2:$J$4, 2, FALSE) * VLOOKUP($V43, Parametros!$K$2:$L$4, 2, FALSE))</f>
        <v/>
      </c>
      <c r="AA43" s="17" t="str">
        <f ca="1">IF(AND($T43&lt;&gt;"Cumplido", $Q43&lt;&gt;"", $R43=""), IF($Q43-TODAY()&lt;=Parametros!$M$2, IF($Q43-TODAY()&gt;=0, "Sí", "Vencido"), "No"), IF(AND($T43&lt;&gt;"Cumplido", $Q43&lt;&gt;"", $R43&lt;&gt;""), IF($R43&gt;$Q43, "Incumplido", "Cumplido en plazo"), ""))</f>
        <v/>
      </c>
      <c r="AI43" s="19"/>
    </row>
    <row r="44" spans="16:35" s="17" customFormat="1">
      <c r="P44" s="18"/>
      <c r="Q44" s="18"/>
      <c r="R44" s="18"/>
      <c r="T44" s="19"/>
      <c r="Y44" s="20" t="str">
        <f t="shared" ca="1" si="2"/>
        <v/>
      </c>
      <c r="Z44" s="20" t="str">
        <f>IF(OR($U44="", $V44=""), "", VLOOKUP($U44, Parametros!$I$2:$J$4, 2, FALSE) * VLOOKUP($V44, Parametros!$K$2:$L$4, 2, FALSE))</f>
        <v/>
      </c>
      <c r="AA44" s="17" t="str">
        <f ca="1">IF(AND($T44&lt;&gt;"Cumplido", $Q44&lt;&gt;"", $R44=""), IF($Q44-TODAY()&lt;=Parametros!$M$2, IF($Q44-TODAY()&gt;=0, "Sí", "Vencido"), "No"), IF(AND($T44&lt;&gt;"Cumplido", $Q44&lt;&gt;"", $R44&lt;&gt;""), IF($R44&gt;$Q44, "Incumplido", "Cumplido en plazo"), ""))</f>
        <v/>
      </c>
      <c r="AI44" s="19"/>
    </row>
    <row r="45" spans="16:35" s="17" customFormat="1">
      <c r="P45" s="18"/>
      <c r="Q45" s="18"/>
      <c r="R45" s="18"/>
      <c r="T45" s="19"/>
      <c r="Y45" s="20" t="str">
        <f t="shared" ca="1" si="2"/>
        <v/>
      </c>
      <c r="Z45" s="20" t="str">
        <f>IF(OR($U45="", $V45=""), "", VLOOKUP($U45, Parametros!$I$2:$J$4, 2, FALSE) * VLOOKUP($V45, Parametros!$K$2:$L$4, 2, FALSE))</f>
        <v/>
      </c>
      <c r="AA45" s="17" t="str">
        <f ca="1">IF(AND($T45&lt;&gt;"Cumplido", $Q45&lt;&gt;"", $R45=""), IF($Q45-TODAY()&lt;=Parametros!$M$2, IF($Q45-TODAY()&gt;=0, "Sí", "Vencido"), "No"), IF(AND($T45&lt;&gt;"Cumplido", $Q45&lt;&gt;"", $R45&lt;&gt;""), IF($R45&gt;$Q45, "Incumplido", "Cumplido en plazo"), ""))</f>
        <v/>
      </c>
      <c r="AI45" s="19"/>
    </row>
    <row r="46" spans="16:35" s="17" customFormat="1">
      <c r="P46" s="18"/>
      <c r="Q46" s="18"/>
      <c r="R46" s="18"/>
      <c r="T46" s="19"/>
      <c r="Y46" s="20" t="str">
        <f t="shared" ca="1" si="2"/>
        <v/>
      </c>
      <c r="Z46" s="20" t="str">
        <f>IF(OR($U46="", $V46=""), "", VLOOKUP($U46, Parametros!$I$2:$J$4, 2, FALSE) * VLOOKUP($V46, Parametros!$K$2:$L$4, 2, FALSE))</f>
        <v/>
      </c>
      <c r="AA46" s="17" t="str">
        <f ca="1">IF(AND($T46&lt;&gt;"Cumplido", $Q46&lt;&gt;"", $R46=""), IF($Q46-TODAY()&lt;=Parametros!$M$2, IF($Q46-TODAY()&gt;=0, "Sí", "Vencido"), "No"), IF(AND($T46&lt;&gt;"Cumplido", $Q46&lt;&gt;"", $R46&lt;&gt;""), IF($R46&gt;$Q46, "Incumplido", "Cumplido en plazo"), ""))</f>
        <v/>
      </c>
      <c r="AI46" s="19"/>
    </row>
    <row r="47" spans="16:35" s="17" customFormat="1">
      <c r="P47" s="18"/>
      <c r="Q47" s="18"/>
      <c r="R47" s="18"/>
      <c r="T47" s="19"/>
      <c r="Y47" s="20" t="str">
        <f t="shared" ca="1" si="2"/>
        <v/>
      </c>
      <c r="Z47" s="20" t="str">
        <f>IF(OR($U47="", $V47=""), "", VLOOKUP($U47, Parametros!$I$2:$J$4, 2, FALSE) * VLOOKUP($V47, Parametros!$K$2:$L$4, 2, FALSE))</f>
        <v/>
      </c>
      <c r="AA47" s="17" t="str">
        <f ca="1">IF(AND($T47&lt;&gt;"Cumplido", $Q47&lt;&gt;"", $R47=""), IF($Q47-TODAY()&lt;=Parametros!$M$2, IF($Q47-TODAY()&gt;=0, "Sí", "Vencido"), "No"), IF(AND($T47&lt;&gt;"Cumplido", $Q47&lt;&gt;"", $R47&lt;&gt;""), IF($R47&gt;$Q47, "Incumplido", "Cumplido en plazo"), ""))</f>
        <v/>
      </c>
      <c r="AI47" s="19"/>
    </row>
    <row r="48" spans="16:35" s="17" customFormat="1">
      <c r="P48" s="18"/>
      <c r="Q48" s="18"/>
      <c r="R48" s="18"/>
      <c r="T48" s="19"/>
      <c r="Y48" s="20" t="str">
        <f t="shared" ca="1" si="2"/>
        <v/>
      </c>
      <c r="Z48" s="20" t="str">
        <f>IF(OR($U48="", $V48=""), "", VLOOKUP($U48, Parametros!$I$2:$J$4, 2, FALSE) * VLOOKUP($V48, Parametros!$K$2:$L$4, 2, FALSE))</f>
        <v/>
      </c>
      <c r="AA48" s="17" t="str">
        <f ca="1">IF(AND($T48&lt;&gt;"Cumplido", $Q48&lt;&gt;"", $R48=""), IF($Q48-TODAY()&lt;=Parametros!$M$2, IF($Q48-TODAY()&gt;=0, "Sí", "Vencido"), "No"), IF(AND($T48&lt;&gt;"Cumplido", $Q48&lt;&gt;"", $R48&lt;&gt;""), IF($R48&gt;$Q48, "Incumplido", "Cumplido en plazo"), ""))</f>
        <v/>
      </c>
      <c r="AI48" s="19"/>
    </row>
    <row r="49" spans="16:35" s="17" customFormat="1">
      <c r="P49" s="18"/>
      <c r="Q49" s="18"/>
      <c r="R49" s="18"/>
      <c r="T49" s="19"/>
      <c r="Y49" s="20" t="str">
        <f t="shared" ca="1" si="2"/>
        <v/>
      </c>
      <c r="Z49" s="20" t="str">
        <f>IF(OR($U49="", $V49=""), "", VLOOKUP($U49, Parametros!$I$2:$J$4, 2, FALSE) * VLOOKUP($V49, Parametros!$K$2:$L$4, 2, FALSE))</f>
        <v/>
      </c>
      <c r="AA49" s="17" t="str">
        <f ca="1">IF(AND($T49&lt;&gt;"Cumplido", $Q49&lt;&gt;"", $R49=""), IF($Q49-TODAY()&lt;=Parametros!$M$2, IF($Q49-TODAY()&gt;=0, "Sí", "Vencido"), "No"), IF(AND($T49&lt;&gt;"Cumplido", $Q49&lt;&gt;"", $R49&lt;&gt;""), IF($R49&gt;$Q49, "Incumplido", "Cumplido en plazo"), ""))</f>
        <v/>
      </c>
      <c r="AI49" s="19"/>
    </row>
    <row r="50" spans="16:35" s="17" customFormat="1">
      <c r="P50" s="18"/>
      <c r="Q50" s="18"/>
      <c r="R50" s="18"/>
      <c r="T50" s="19"/>
      <c r="Y50" s="20" t="str">
        <f t="shared" ca="1" si="2"/>
        <v/>
      </c>
      <c r="Z50" s="20" t="str">
        <f>IF(OR($U50="", $V50=""), "", VLOOKUP($U50, Parametros!$I$2:$J$4, 2, FALSE) * VLOOKUP($V50, Parametros!$K$2:$L$4, 2, FALSE))</f>
        <v/>
      </c>
      <c r="AA50" s="17" t="str">
        <f ca="1">IF(AND($T50&lt;&gt;"Cumplido", $Q50&lt;&gt;"", $R50=""), IF($Q50-TODAY()&lt;=Parametros!$M$2, IF($Q50-TODAY()&gt;=0, "Sí", "Vencido"), "No"), IF(AND($T50&lt;&gt;"Cumplido", $Q50&lt;&gt;"", $R50&lt;&gt;""), IF($R50&gt;$Q50, "Incumplido", "Cumplido en plazo"), ""))</f>
        <v/>
      </c>
      <c r="AI50" s="19"/>
    </row>
    <row r="51" spans="16:35" s="17" customFormat="1">
      <c r="P51" s="18"/>
      <c r="Q51" s="18"/>
      <c r="R51" s="18"/>
      <c r="T51" s="19"/>
      <c r="Y51" s="20" t="str">
        <f t="shared" ca="1" si="2"/>
        <v/>
      </c>
      <c r="Z51" s="20" t="str">
        <f>IF(OR($U51="", $V51=""), "", VLOOKUP($U51, Parametros!$I$2:$J$4, 2, FALSE) * VLOOKUP($V51, Parametros!$K$2:$L$4, 2, FALSE))</f>
        <v/>
      </c>
      <c r="AA51" s="17" t="str">
        <f ca="1">IF(AND($T51&lt;&gt;"Cumplido", $Q51&lt;&gt;"", $R51=""), IF($Q51-TODAY()&lt;=Parametros!$M$2, IF($Q51-TODAY()&gt;=0, "Sí", "Vencido"), "No"), IF(AND($T51&lt;&gt;"Cumplido", $Q51&lt;&gt;"", $R51&lt;&gt;""), IF($R51&gt;$Q51, "Incumplido", "Cumplido en plazo"), ""))</f>
        <v/>
      </c>
      <c r="AI51" s="19"/>
    </row>
    <row r="52" spans="16:35" s="17" customFormat="1">
      <c r="P52" s="18"/>
      <c r="Q52" s="18"/>
      <c r="R52" s="18"/>
      <c r="T52" s="19"/>
      <c r="Y52" s="20" t="str">
        <f t="shared" ca="1" si="2"/>
        <v/>
      </c>
      <c r="Z52" s="20" t="str">
        <f>IF(OR($U52="", $V52=""), "", VLOOKUP($U52, Parametros!$I$2:$J$4, 2, FALSE) * VLOOKUP($V52, Parametros!$K$2:$L$4, 2, FALSE))</f>
        <v/>
      </c>
      <c r="AA52" s="17" t="str">
        <f ca="1">IF(AND($T52&lt;&gt;"Cumplido", $Q52&lt;&gt;"", $R52=""), IF($Q52-TODAY()&lt;=Parametros!$M$2, IF($Q52-TODAY()&gt;=0, "Sí", "Vencido"), "No"), IF(AND($T52&lt;&gt;"Cumplido", $Q52&lt;&gt;"", $R52&lt;&gt;""), IF($R52&gt;$Q52, "Incumplido", "Cumplido en plazo"), ""))</f>
        <v/>
      </c>
      <c r="AI52" s="19"/>
    </row>
    <row r="53" spans="16:35" s="17" customFormat="1">
      <c r="P53" s="18"/>
      <c r="Q53" s="18"/>
      <c r="R53" s="18"/>
      <c r="T53" s="19"/>
      <c r="Y53" s="20" t="str">
        <f t="shared" ca="1" si="2"/>
        <v/>
      </c>
      <c r="Z53" s="20" t="str">
        <f>IF(OR($U53="", $V53=""), "", VLOOKUP($U53, Parametros!$I$2:$J$4, 2, FALSE) * VLOOKUP($V53, Parametros!$K$2:$L$4, 2, FALSE))</f>
        <v/>
      </c>
      <c r="AA53" s="17" t="str">
        <f ca="1">IF(AND($T53&lt;&gt;"Cumplido", $Q53&lt;&gt;"", $R53=""), IF($Q53-TODAY()&lt;=Parametros!$M$2, IF($Q53-TODAY()&gt;=0, "Sí", "Vencido"), "No"), IF(AND($T53&lt;&gt;"Cumplido", $Q53&lt;&gt;"", $R53&lt;&gt;""), IF($R53&gt;$Q53, "Incumplido", "Cumplido en plazo"), ""))</f>
        <v/>
      </c>
      <c r="AI53" s="19"/>
    </row>
    <row r="54" spans="16:35" s="17" customFormat="1">
      <c r="P54" s="18"/>
      <c r="Q54" s="18"/>
      <c r="R54" s="18"/>
      <c r="T54" s="19"/>
      <c r="Y54" s="20" t="str">
        <f t="shared" ca="1" si="2"/>
        <v/>
      </c>
      <c r="Z54" s="20" t="str">
        <f>IF(OR($U54="", $V54=""), "", VLOOKUP($U54, Parametros!$I$2:$J$4, 2, FALSE) * VLOOKUP($V54, Parametros!$K$2:$L$4, 2, FALSE))</f>
        <v/>
      </c>
      <c r="AA54" s="17" t="str">
        <f ca="1">IF(AND($T54&lt;&gt;"Cumplido", $Q54&lt;&gt;"", $R54=""), IF($Q54-TODAY()&lt;=Parametros!$M$2, IF($Q54-TODAY()&gt;=0, "Sí", "Vencido"), "No"), IF(AND($T54&lt;&gt;"Cumplido", $Q54&lt;&gt;"", $R54&lt;&gt;""), IF($R54&gt;$Q54, "Incumplido", "Cumplido en plazo"), ""))</f>
        <v/>
      </c>
      <c r="AI54" s="19"/>
    </row>
    <row r="55" spans="16:35" s="17" customFormat="1">
      <c r="P55" s="18"/>
      <c r="Q55" s="18"/>
      <c r="R55" s="18"/>
      <c r="T55" s="19"/>
      <c r="Y55" s="20" t="str">
        <f t="shared" ca="1" si="2"/>
        <v/>
      </c>
      <c r="Z55" s="20" t="str">
        <f>IF(OR($U55="", $V55=""), "", VLOOKUP($U55, Parametros!$I$2:$J$4, 2, FALSE) * VLOOKUP($V55, Parametros!$K$2:$L$4, 2, FALSE))</f>
        <v/>
      </c>
      <c r="AA55" s="17" t="str">
        <f ca="1">IF(AND($T55&lt;&gt;"Cumplido", $Q55&lt;&gt;"", $R55=""), IF($Q55-TODAY()&lt;=Parametros!$M$2, IF($Q55-TODAY()&gt;=0, "Sí", "Vencido"), "No"), IF(AND($T55&lt;&gt;"Cumplido", $Q55&lt;&gt;"", $R55&lt;&gt;""), IF($R55&gt;$Q55, "Incumplido", "Cumplido en plazo"), ""))</f>
        <v/>
      </c>
      <c r="AI55" s="19"/>
    </row>
    <row r="56" spans="16:35" s="17" customFormat="1">
      <c r="P56" s="18"/>
      <c r="Q56" s="18"/>
      <c r="R56" s="18"/>
      <c r="T56" s="19"/>
      <c r="Y56" s="20" t="str">
        <f t="shared" ca="1" si="2"/>
        <v/>
      </c>
      <c r="Z56" s="20" t="str">
        <f>IF(OR($U56="", $V56=""), "", VLOOKUP($U56, Parametros!$I$2:$J$4, 2, FALSE) * VLOOKUP($V56, Parametros!$K$2:$L$4, 2, FALSE))</f>
        <v/>
      </c>
      <c r="AA56" s="17" t="str">
        <f ca="1">IF(AND($T56&lt;&gt;"Cumplido", $Q56&lt;&gt;"", $R56=""), IF($Q56-TODAY()&lt;=Parametros!$M$2, IF($Q56-TODAY()&gt;=0, "Sí", "Vencido"), "No"), IF(AND($T56&lt;&gt;"Cumplido", $Q56&lt;&gt;"", $R56&lt;&gt;""), IF($R56&gt;$Q56, "Incumplido", "Cumplido en plazo"), ""))</f>
        <v/>
      </c>
      <c r="AI56" s="19"/>
    </row>
    <row r="57" spans="16:35">
      <c r="Y57" s="22" t="str">
        <f t="shared" ca="1" si="2"/>
        <v/>
      </c>
      <c r="Z57" s="22" t="str">
        <f>IF(OR($U57="", $V57=""), "", VLOOKUP($U57, Parametros!$I$2:$J$4, 2, FALSE) * VLOOKUP($V57, Parametros!$K$2:$L$4, 2, FALSE))</f>
        <v/>
      </c>
      <c r="AA57" s="7" t="str">
        <f ca="1">IF(AND($T57&lt;&gt;"Cumplido", $Q57&lt;&gt;"", $R57=""), IF($Q57-TODAY()&lt;=Parametros!$M$2, IF($Q57-TODAY()&gt;=0, "Sí", "Vencido"), "No"), IF(AND($T57&lt;&gt;"Cumplido", $Q57&lt;&gt;"", $R57&lt;&gt;""), IF($R57&gt;$Q57, "Incumplido", "Cumplido en plazo"), ""))</f>
        <v/>
      </c>
    </row>
  </sheetData>
  <sheetProtection selectLockedCells="1" selectUnlockedCells="1"/>
  <mergeCells count="2">
    <mergeCell ref="A1:A3"/>
    <mergeCell ref="B1:AI3"/>
  </mergeCells>
  <conditionalFormatting sqref="T5:T57">
    <cfRule type="containsText" dxfId="15" priority="17" operator="containsText" text="Cumplido">
      <formula>NOT(ISERROR(SEARCH("Cumplido",T5)))</formula>
    </cfRule>
    <cfRule type="containsText" dxfId="14" priority="18" operator="containsText" text="En proceso">
      <formula>NOT(ISERROR(SEARCH("En proceso",T5)))</formula>
    </cfRule>
    <cfRule type="containsText" dxfId="13" priority="19" operator="containsText" text="Rezago">
      <formula>NOT(ISERROR(SEARCH("Rezago",T5)))</formula>
    </cfRule>
    <cfRule type="containsText" dxfId="12" priority="20" operator="containsText" text="No iniciado">
      <formula>NOT(ISERROR(SEARCH("No iniciado",T5)))</formula>
    </cfRule>
  </conditionalFormatting>
  <conditionalFormatting sqref="Y6:Y57">
    <cfRule type="colorScale" priority="57">
      <colorScale>
        <cfvo type="min"/>
        <cfvo type="percentile" val="50"/>
        <cfvo type="max"/>
        <color rgb="FFFF0000"/>
        <color rgb="FFFFEB84"/>
        <color rgb="FF63BE7B"/>
      </colorScale>
    </cfRule>
  </conditionalFormatting>
  <conditionalFormatting sqref="AA5">
    <cfRule type="containsText" dxfId="11" priority="6" operator="containsText" text="Cumplida en el Plazo">
      <formula>NOT(ISERROR(SEARCH("Cumplida en el Plazo",AA5)))</formula>
    </cfRule>
  </conditionalFormatting>
  <conditionalFormatting sqref="AA5:AA57 Y5">
    <cfRule type="expression" dxfId="10" priority="14">
      <formula>$AA5="Sí"</formula>
    </cfRule>
    <cfRule type="expression" dxfId="9" priority="15">
      <formula>$AA5="Vencido"</formula>
    </cfRule>
  </conditionalFormatting>
  <conditionalFormatting sqref="AB5">
    <cfRule type="containsText" dxfId="8" priority="13" stopIfTrue="1" operator="containsText" text="Baja Eficiencia">
      <formula>NOT(ISERROR(SEARCH("Baja Eficiencia",AB5)))</formula>
    </cfRule>
  </conditionalFormatting>
  <conditionalFormatting sqref="AB5:AB54">
    <cfRule type="containsText" dxfId="7" priority="9" operator="containsText" text="Eficiencia Crítica">
      <formula>NOT(ISERROR(SEARCH("Eficiencia Crítica",AB5)))</formula>
    </cfRule>
    <cfRule type="containsText" dxfId="6" priority="10" operator="containsText" text="Baja Eficiencia">
      <formula>NOT(ISERROR(SEARCH("Baja Eficiencia",AB5)))</formula>
    </cfRule>
    <cfRule type="containsText" dxfId="5" priority="11" operator="containsText" text="Eficiencia Media">
      <formula>NOT(ISERROR(SEARCH("Eficiencia Media",AB5)))</formula>
    </cfRule>
    <cfRule type="containsText" dxfId="4" priority="12" operator="containsText" text="Alta Eficiencia">
      <formula>NOT(ISERROR(SEARCH("Alta Eficiencia",AB5)))</formula>
    </cfRule>
  </conditionalFormatting>
  <conditionalFormatting sqref="AJ5">
    <cfRule type="expression" dxfId="3" priority="1">
      <formula>AJ5="No efectiva"</formula>
    </cfRule>
    <cfRule type="expression" dxfId="2" priority="2">
      <formula>AJ5="Efectiva"</formula>
    </cfRule>
  </conditionalFormatting>
  <conditionalFormatting sqref="AJ6:AJ56">
    <cfRule type="containsText" dxfId="1" priority="7" operator="containsText" text="Hallazgo Abierto">
      <formula>NOT(ISERROR(SEARCH("Hallazgo Abierto",AJ6)))</formula>
    </cfRule>
    <cfRule type="containsText" dxfId="0" priority="8" operator="containsText" text="Hallazgo Cerrado">
      <formula>NOT(ISERROR(SEARCH("Hallazgo Cerrado",AJ6)))</formula>
    </cfRule>
  </conditionalFormatting>
  <dataValidations count="1">
    <dataValidation type="textLength" operator="lessThanOrEqual" allowBlank="1" showInputMessage="1" showErrorMessage="1" error="Error de longitud. Concrete la acción para que no supere 600 caracteres" sqref="I5" xr:uid="{270DA6B6-3627-4B90-925F-75B41FEAF257}">
      <formula1>600</formula1>
    </dataValidation>
  </dataValidations>
  <pageMargins left="0.70866141732283472" right="0.70866141732283472" top="0.74803149606299213" bottom="0.74803149606299213" header="0.31496062992125984" footer="0.31496062992125984"/>
  <pageSetup scale="10" orientation="landscape" r:id="rId1"/>
  <headerFooter>
    <oddFooter>&amp;L&amp;G&amp;RPágina &amp;P de &amp;N</oddFooter>
  </headerFooter>
  <legacy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 xr:uid="{00000000-0002-0000-0100-000001000000}">
          <x14:formula1>
            <xm:f>Parametros!$C$2:$C$5</xm:f>
          </x14:formula1>
          <xm:sqref>T57</xm:sqref>
        </x14:dataValidation>
        <x14:dataValidation type="list" allowBlank="1" showInputMessage="1" showErrorMessage="1" xr:uid="{2FEA0B6C-1EEC-45C9-B5F8-8BD6554DCE48}">
          <x14:formula1>
            <xm:f>Parametros!$A$2:$A$10</xm:f>
          </x14:formula1>
          <xm:sqref>A5</xm:sqref>
        </x14:dataValidation>
        <x14:dataValidation type="list" allowBlank="1" showInputMessage="1" showErrorMessage="1" xr:uid="{66AF5C02-06D1-41AB-9F6C-DB3E6C4BE1CA}">
          <x14:formula1>
            <xm:f>Parametros!$B$2:$B$7</xm:f>
          </x14:formula1>
          <xm:sqref>B5:B12</xm:sqref>
        </x14:dataValidation>
        <x14:dataValidation type="list" allowBlank="1" showInputMessage="1" showErrorMessage="1" xr:uid="{F740379B-0D14-4263-A3F4-78C3EB883DC6}">
          <x14:formula1>
            <xm:f>Parametros!$D$2:$D$21</xm:f>
          </x14:formula1>
          <xm:sqref>M6:M12</xm:sqref>
        </x14:dataValidation>
        <x14:dataValidation type="list" allowBlank="1" showInputMessage="1" showErrorMessage="1" xr:uid="{05A276F3-0619-4F17-88EF-C1025CA07979}">
          <x14:formula1>
            <xm:f>Parametros!$A$13:$A$14</xm:f>
          </x14:formula1>
          <xm:sqref>AD5:AH12</xm:sqref>
        </x14:dataValidation>
        <x14:dataValidation type="list" allowBlank="1" showInputMessage="1" showErrorMessage="1" xr:uid="{3B8F4FAF-86C7-44A9-B397-0A5A12A76DFE}">
          <x14:formula1>
            <xm:f>Parametros!$N$2:$N$7</xm:f>
          </x14:formula1>
          <xm:sqref>J5:J12</xm:sqref>
        </x14:dataValidation>
        <x14:dataValidation type="list" allowBlank="1" showInputMessage="1" showErrorMessage="1" xr:uid="{6F1BA29D-E40D-4866-8273-C22926315474}">
          <x14:formula1>
            <xm:f>Parametros!$F$2:$F$11</xm:f>
          </x14:formula1>
          <xm:sqref>N6:N12</xm:sqref>
        </x14:dataValidation>
        <x14:dataValidation type="list" allowBlank="1" showInputMessage="1" showErrorMessage="1" xr:uid="{FE7A3CB9-FDD5-4117-94FF-D1354E5D09FD}">
          <x14:formula1>
            <xm:f>Parametros!$H$2:$H$24</xm:f>
          </x14:formula1>
          <xm:sqref>O6:O12</xm:sqref>
        </x14:dataValidation>
        <x14:dataValidation type="list" allowBlank="1" showInputMessage="1" showErrorMessage="1" xr:uid="{00000000-0002-0000-0100-000000000000}">
          <x14:formula1>
            <xm:f>Parametros!$A$2:$A$5</xm:f>
          </x14:formula1>
          <xm:sqref>A6:A57</xm:sqref>
        </x14:dataValidation>
        <x14:dataValidation type="list" allowBlank="1" showInputMessage="1" showErrorMessage="1" xr:uid="{00000000-0002-0000-0100-000002000000}">
          <x14:formula1>
            <xm:f>Parametros!$E$2:$E$4</xm:f>
          </x14:formula1>
          <xm:sqref>U5:U57</xm:sqref>
        </x14:dataValidation>
        <x14:dataValidation type="list" allowBlank="1" showInputMessage="1" showErrorMessage="1" xr:uid="{00000000-0002-0000-0100-000003000000}">
          <x14:formula1>
            <xm:f>Parametros!$G$2:$G$4</xm:f>
          </x14:formula1>
          <xm:sqref>V5:V57</xm:sqref>
        </x14:dataValidation>
        <x14:dataValidation type="list" allowBlank="1" showInputMessage="1" showErrorMessage="1" xr:uid="{8D6A87F0-5AB7-4A9B-A415-A60AF3EE0F90}">
          <x14:formula1>
            <xm:f>Parametros!$C$2:$C$8</xm:f>
          </x14:formula1>
          <xm:sqref>T5:T56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0"/>
  <sheetViews>
    <sheetView workbookViewId="0">
      <selection activeCell="F10" sqref="F10"/>
    </sheetView>
  </sheetViews>
  <sheetFormatPr baseColWidth="10" defaultColWidth="9.1640625" defaultRowHeight="15"/>
  <cols>
    <col min="1" max="1" width="55.83203125" customWidth="1"/>
    <col min="2" max="2" width="20.83203125" customWidth="1"/>
  </cols>
  <sheetData>
    <row r="1" spans="1:2">
      <c r="A1" s="1" t="s">
        <v>20</v>
      </c>
      <c r="B1" s="1" t="s">
        <v>21</v>
      </c>
    </row>
    <row r="2" spans="1:2">
      <c r="A2" t="s">
        <v>22</v>
      </c>
      <c r="B2">
        <f>COUNTA('Plan de Mejoramiento'!#REF!)</f>
        <v>1</v>
      </c>
    </row>
    <row r="3" spans="1:2">
      <c r="A3" t="s">
        <v>23</v>
      </c>
      <c r="B3">
        <f>COUNTIF('Plan de Mejoramiento'!$T$5:$T$57,"Cumplido")</f>
        <v>0</v>
      </c>
    </row>
    <row r="4" spans="1:2">
      <c r="A4" t="s">
        <v>2</v>
      </c>
      <c r="B4">
        <f>COUNTIF('Plan de Mejoramiento'!$T$5:$T$57,"En proceso")</f>
        <v>0</v>
      </c>
    </row>
    <row r="5" spans="1:2">
      <c r="A5" t="s">
        <v>3</v>
      </c>
      <c r="B5">
        <f>COUNTIF('Plan de Mejoramiento'!$T$5:$T$57,"Rezago")</f>
        <v>0</v>
      </c>
    </row>
    <row r="6" spans="1:2">
      <c r="A6" t="s">
        <v>24</v>
      </c>
      <c r="B6">
        <f>COUNTIF('Plan de Mejoramiento'!$T$5:$T$57,"No iniciado")</f>
        <v>0</v>
      </c>
    </row>
    <row r="7" spans="1:2">
      <c r="A7" t="s">
        <v>25</v>
      </c>
      <c r="B7" s="2"/>
    </row>
    <row r="8" spans="1:2">
      <c r="A8" t="s">
        <v>26</v>
      </c>
      <c r="B8">
        <f>COUNTIFS('Plan de Mejoramiento'!$Z$5:$Z$57,"&gt;=6",'Plan de Mejoramiento'!$T$5:$T$57,"&lt;&gt;Cumplido")</f>
        <v>0</v>
      </c>
    </row>
    <row r="9" spans="1:2">
      <c r="A9" t="s">
        <v>54</v>
      </c>
      <c r="B9">
        <f ca="1">COUNTIF('Plan de Mejoramiento'!$AA$5:$AA$57,"Sí")</f>
        <v>0</v>
      </c>
    </row>
    <row r="10" spans="1:2">
      <c r="A10" t="s">
        <v>27</v>
      </c>
      <c r="B10">
        <f ca="1">IFERROR(AVERAGEIF('Plan de Mejoramiento'!$Y$5:$Y$57,"&gt;0",'Plan de Mejoramiento'!$Y$5:$Y$57),0)</f>
        <v>0</v>
      </c>
    </row>
  </sheetData>
  <sheetProtection algorithmName="SHA-512" hashValue="h1HNSCYvfGy6OHqcOOwIBU6460NBEqySM4y9liP/FlE1TqAECkD7K+C8sJpbM9QZc3BTEgUaxU46w51GEZ7vpg==" saltValue="SFlznebKRB6U3Gdu3Hy5Qw==" spinCount="100000" sheet="1" objects="1" scenarios="1"/>
  <conditionalFormatting sqref="B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"/>
  <sheetViews>
    <sheetView workbookViewId="0">
      <selection activeCell="D13" sqref="D13"/>
    </sheetView>
  </sheetViews>
  <sheetFormatPr baseColWidth="10" defaultColWidth="9.1640625" defaultRowHeight="15"/>
  <cols>
    <col min="1" max="1" width="25.5" customWidth="1"/>
    <col min="2" max="5" width="18.83203125" customWidth="1"/>
  </cols>
  <sheetData>
    <row r="1" spans="1:5">
      <c r="A1" s="1" t="s">
        <v>28</v>
      </c>
      <c r="B1" s="1" t="s">
        <v>29</v>
      </c>
      <c r="D1" s="1" t="s">
        <v>30</v>
      </c>
      <c r="E1" s="1" t="s">
        <v>29</v>
      </c>
    </row>
    <row r="2" spans="1:5">
      <c r="A2" s="6" t="s">
        <v>40</v>
      </c>
      <c r="B2">
        <f>COUNTIF('Plan de Mejoramiento'!$A$5:$A$57,"Contraloría")</f>
        <v>0</v>
      </c>
      <c r="D2" s="6" t="s">
        <v>49</v>
      </c>
      <c r="E2">
        <f>COUNTIF('Plan de Mejoramiento'!$T$5:$T$57,"Cumplido")</f>
        <v>0</v>
      </c>
    </row>
    <row r="3" spans="1:5">
      <c r="A3" s="6" t="s">
        <v>41</v>
      </c>
      <c r="B3">
        <f>COUNTIF('Plan de Mejoramiento'!$A$5:$A$57,"Contraloría")</f>
        <v>0</v>
      </c>
      <c r="D3" s="6" t="s">
        <v>50</v>
      </c>
      <c r="E3">
        <f>COUNTIF('Plan de Mejoramiento'!$T$5:$T$57,"Cumplido")</f>
        <v>0</v>
      </c>
    </row>
    <row r="4" spans="1:5">
      <c r="A4" s="6" t="s">
        <v>42</v>
      </c>
      <c r="B4">
        <f>COUNTIF('Plan de Mejoramiento'!$A$5:$A$57,"Contraloría")</f>
        <v>0</v>
      </c>
      <c r="D4" s="6" t="s">
        <v>51</v>
      </c>
      <c r="E4">
        <f>COUNTIF('Plan de Mejoramiento'!$T$5:$T$57,"Cumplido")</f>
        <v>0</v>
      </c>
    </row>
    <row r="5" spans="1:5">
      <c r="A5" s="6" t="s">
        <v>43</v>
      </c>
      <c r="B5">
        <f>COUNTIF('Plan de Mejoramiento'!$A$5:$A$57,"Contraloría")</f>
        <v>0</v>
      </c>
      <c r="D5" s="6" t="s">
        <v>52</v>
      </c>
      <c r="E5">
        <f>COUNTIF('Plan de Mejoramiento'!$T$5:$T$57,"Cumplido")</f>
        <v>0</v>
      </c>
    </row>
    <row r="6" spans="1:5">
      <c r="A6" s="6" t="s">
        <v>44</v>
      </c>
      <c r="B6">
        <f>COUNTIF('Plan de Mejoramiento'!$A$5:$A$57,"Contraloría")</f>
        <v>0</v>
      </c>
      <c r="D6" s="6" t="s">
        <v>55</v>
      </c>
      <c r="E6">
        <f>COUNTIF('Plan de Mejoramiento'!$T$5:$T$57,"Cumplido")</f>
        <v>0</v>
      </c>
    </row>
    <row r="7" spans="1:5">
      <c r="A7" s="6" t="s">
        <v>45</v>
      </c>
      <c r="B7">
        <f>COUNTIF('Plan de Mejoramiento'!$A$5:$A$57,"Contraloría")</f>
        <v>0</v>
      </c>
      <c r="D7" s="6" t="s">
        <v>56</v>
      </c>
      <c r="E7">
        <f>COUNTIF('Plan de Mejoramiento'!$T$5:$T$57,"Cumplido")</f>
        <v>0</v>
      </c>
    </row>
    <row r="8" spans="1:5">
      <c r="A8" s="6" t="s">
        <v>46</v>
      </c>
      <c r="B8">
        <f>COUNTIF('Plan de Mejoramiento'!$A$5:$A$57,"Contraloría")</f>
        <v>0</v>
      </c>
      <c r="E8">
        <f>COUNTIF('Plan de Mejoramiento'!$T$5:$T$57,"Cumplido")</f>
        <v>0</v>
      </c>
    </row>
    <row r="9" spans="1:5">
      <c r="A9" s="6" t="s">
        <v>47</v>
      </c>
      <c r="B9">
        <f>COUNTIF('Plan de Mejoramiento'!$A$5:$A$57,"Contraloría")</f>
        <v>0</v>
      </c>
      <c r="E9">
        <f>COUNTIF('Plan de Mejoramiento'!$T$5:$T$57,"Cumplido")</f>
        <v>0</v>
      </c>
    </row>
    <row r="10" spans="1:5">
      <c r="A10" s="6" t="s">
        <v>48</v>
      </c>
      <c r="B10">
        <f>COUNTIF('Plan de Mejoramiento'!$A$5:$A$57,"Contraloría")</f>
        <v>0</v>
      </c>
      <c r="E10">
        <f>COUNTIF('Plan de Mejoramiento'!$T$5:$T$57,"Cumplido")</f>
        <v>0</v>
      </c>
    </row>
  </sheetData>
  <sheetProtection algorithmName="SHA-512" hashValue="hAhUEXOg17ADKLgU31pKrYuFsIBHJcJf1zWqfpZpMoASxNxxbBswKAbep/M8cbTIORBChGLteAfHkK7eGv6xkw==" saltValue="gH7jWQJPLeggQ7YbSg6zVw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5"/>
  <sheetViews>
    <sheetView topLeftCell="A12" workbookViewId="0">
      <selection activeCell="A15" sqref="A15"/>
    </sheetView>
  </sheetViews>
  <sheetFormatPr baseColWidth="10" defaultColWidth="9.1640625" defaultRowHeight="15"/>
  <cols>
    <col min="1" max="1" width="46.83203125" customWidth="1"/>
  </cols>
  <sheetData>
    <row r="1" spans="1:2" ht="19">
      <c r="A1" s="3" t="s">
        <v>31</v>
      </c>
    </row>
    <row r="3" spans="1:2">
      <c r="A3" t="s">
        <v>32</v>
      </c>
      <c r="B3">
        <f>KPIs!B7</f>
        <v>0</v>
      </c>
    </row>
    <row r="5" spans="1:2">
      <c r="A5" t="s">
        <v>33</v>
      </c>
      <c r="B5">
        <f>KPIs!B8</f>
        <v>0</v>
      </c>
    </row>
    <row r="6" spans="1:2">
      <c r="A6" t="s">
        <v>34</v>
      </c>
      <c r="B6">
        <f ca="1">KPIs!B9</f>
        <v>0</v>
      </c>
    </row>
    <row r="7" spans="1:2">
      <c r="A7" t="s">
        <v>27</v>
      </c>
      <c r="B7">
        <f ca="1">KPIs!B10</f>
        <v>0</v>
      </c>
    </row>
    <row r="10" spans="1:2">
      <c r="A10" s="4" t="s">
        <v>35</v>
      </c>
    </row>
    <row r="11" spans="1:2" ht="32">
      <c r="A11" s="5" t="s">
        <v>36</v>
      </c>
    </row>
    <row r="12" spans="1:2" ht="32">
      <c r="A12" s="5" t="s">
        <v>37</v>
      </c>
    </row>
    <row r="13" spans="1:2" ht="32">
      <c r="A13" s="5" t="s">
        <v>38</v>
      </c>
    </row>
    <row r="14" spans="1:2" ht="32">
      <c r="A14" s="5" t="s">
        <v>57</v>
      </c>
    </row>
    <row r="15" spans="1:2" ht="32">
      <c r="A15" s="5" t="s">
        <v>39</v>
      </c>
    </row>
  </sheetData>
  <sheetProtection algorithmName="SHA-512" hashValue="hbO36iA/EMsYNQ8lAZAAnW32YvH0/2XNWs4OfEdmJ2mUFKvxL0rD5TNSCvvoL1KI0qKij3yyBF22oeCiTzVNGg==" saltValue="KpYgHOe96TbWN3NfG907Xg==" spinCount="100000"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Parametros</vt:lpstr>
      <vt:lpstr>Plan de Mejoramiento</vt:lpstr>
      <vt:lpstr>KPIs</vt:lpstr>
      <vt:lpstr>Resumenes</vt:lpstr>
      <vt:lpstr>Dashboard</vt:lpstr>
      <vt:lpstr>'Plan de Mejoramiento'!Área_de_impresión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Pardo Mateus</dc:creator>
  <cp:lastModifiedBy>a49229</cp:lastModifiedBy>
  <cp:lastPrinted>2025-09-15T18:16:01Z</cp:lastPrinted>
  <dcterms:created xsi:type="dcterms:W3CDTF">2025-09-06T01:58:21Z</dcterms:created>
  <dcterms:modified xsi:type="dcterms:W3CDTF">2026-05-26T20:39:19Z</dcterms:modified>
</cp:coreProperties>
</file>